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Rozpočty\JD\284 Ústí n. Labem- ZŠ Neštěmická\Rozpočet Ústí nad Labem_1\Slepý rozpočet Ústí nad Labem ZŠ Neštěmická\"/>
    </mc:Choice>
  </mc:AlternateContent>
  <bookViews>
    <workbookView xWindow="360" yWindow="276" windowWidth="18732" windowHeight="12216"/>
  </bookViews>
  <sheets>
    <sheet name="Stavba" sheetId="1" r:id="rId1"/>
    <sheet name="VzorPolozky" sheetId="10" state="hidden" r:id="rId2"/>
    <sheet name="Rozpočet Pol" sheetId="12" r:id="rId3"/>
  </sheets>
  <externalReferences>
    <externalReference r:id="rId4"/>
  </externalReferences>
  <definedNames>
    <definedName name="CelkemDPHVypocet" localSheetId="0">Stavba!$H$40</definedName>
    <definedName name="CenaCelkem">Stavba!$G$29</definedName>
    <definedName name="CenaCelkemBezDPH">Stavba!$G$28</definedName>
    <definedName name="CenaCelkemVypocet" localSheetId="0">Stavba!$I$40</definedName>
    <definedName name="cisloobjektu">Stavba!$C$3</definedName>
    <definedName name="CisloRozpoctu">'[1]Krycí list'!$C$2</definedName>
    <definedName name="CisloStavby" localSheetId="0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Stavba!$D$13:$G$13</definedName>
    <definedName name="DPHSni">Stavba!$G$24</definedName>
    <definedName name="DPHZakl">Stavba!$G$26</definedName>
    <definedName name="dpsc" localSheetId="0">Stavba!$C$13</definedName>
    <definedName name="IČO" localSheetId="0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0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'Rozpočet Pol'!$A$1:$U$140</definedName>
    <definedName name="_xlnm.Print_Area" localSheetId="0">Stavba!$A$1:$J$56</definedName>
    <definedName name="odic" localSheetId="0">Stavba!$I$6</definedName>
    <definedName name="oico" localSheetId="0">Stavba!$I$5</definedName>
    <definedName name="omisto" localSheetId="0">Stavba!$D$7</definedName>
    <definedName name="onazev" localSheetId="0">Stavba!$D$6</definedName>
    <definedName name="opsc" localSheetId="0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Stavba!$F$40</definedName>
    <definedName name="ZakladDPHZakl">Stavba!$G$25</definedName>
    <definedName name="ZakladDPHZaklVypocet" localSheetId="0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52511" fullCalcOnLoad="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55" i="1" l="1"/>
  <c r="I54" i="1"/>
  <c r="I53" i="1"/>
  <c r="I52" i="1"/>
  <c r="I51" i="1"/>
  <c r="I50" i="1"/>
  <c r="I49" i="1"/>
  <c r="I48" i="1"/>
  <c r="I47" i="1"/>
  <c r="G39" i="1"/>
  <c r="F39" i="1"/>
  <c r="H39" i="1" s="1"/>
  <c r="H40" i="1" s="1"/>
  <c r="G130" i="12"/>
  <c r="AC130" i="12"/>
  <c r="AD130" i="12"/>
  <c r="BA116" i="12"/>
  <c r="BA113" i="12"/>
  <c r="BA105" i="12"/>
  <c r="BA103" i="12"/>
  <c r="BA101" i="12"/>
  <c r="BA99" i="12"/>
  <c r="BA95" i="12"/>
  <c r="BA88" i="12"/>
  <c r="BA85" i="12"/>
  <c r="BA80" i="12"/>
  <c r="F9" i="12"/>
  <c r="G9" i="12"/>
  <c r="M9" i="12" s="1"/>
  <c r="I9" i="12"/>
  <c r="I8" i="12" s="1"/>
  <c r="K9" i="12"/>
  <c r="K8" i="12" s="1"/>
  <c r="O9" i="12"/>
  <c r="O8" i="12" s="1"/>
  <c r="Q9" i="12"/>
  <c r="Q8" i="12" s="1"/>
  <c r="U9" i="12"/>
  <c r="U8" i="12" s="1"/>
  <c r="F11" i="12"/>
  <c r="G11" i="12"/>
  <c r="M11" i="12" s="1"/>
  <c r="I11" i="12"/>
  <c r="K11" i="12"/>
  <c r="O11" i="12"/>
  <c r="Q11" i="12"/>
  <c r="U11" i="12"/>
  <c r="F13" i="12"/>
  <c r="G13" i="12"/>
  <c r="M13" i="12" s="1"/>
  <c r="I13" i="12"/>
  <c r="K13" i="12"/>
  <c r="O13" i="12"/>
  <c r="Q13" i="12"/>
  <c r="U13" i="12"/>
  <c r="F16" i="12"/>
  <c r="G16" i="12"/>
  <c r="M16" i="12" s="1"/>
  <c r="I16" i="12"/>
  <c r="K16" i="12"/>
  <c r="O16" i="12"/>
  <c r="Q16" i="12"/>
  <c r="U16" i="12"/>
  <c r="F19" i="12"/>
  <c r="G19" i="12"/>
  <c r="M19" i="12" s="1"/>
  <c r="I19" i="12"/>
  <c r="K19" i="12"/>
  <c r="O19" i="12"/>
  <c r="Q19" i="12"/>
  <c r="U19" i="12"/>
  <c r="F22" i="12"/>
  <c r="G22" i="12"/>
  <c r="M22" i="12" s="1"/>
  <c r="I22" i="12"/>
  <c r="K22" i="12"/>
  <c r="O22" i="12"/>
  <c r="Q22" i="12"/>
  <c r="U22" i="12"/>
  <c r="F24" i="12"/>
  <c r="G24" i="12"/>
  <c r="M24" i="12" s="1"/>
  <c r="I24" i="12"/>
  <c r="K24" i="12"/>
  <c r="O24" i="12"/>
  <c r="Q24" i="12"/>
  <c r="U24" i="12"/>
  <c r="F27" i="12"/>
  <c r="G27" i="12"/>
  <c r="M27" i="12" s="1"/>
  <c r="I27" i="12"/>
  <c r="K27" i="12"/>
  <c r="O27" i="12"/>
  <c r="Q27" i="12"/>
  <c r="U27" i="12"/>
  <c r="F29" i="12"/>
  <c r="G29" i="12"/>
  <c r="M29" i="12" s="1"/>
  <c r="I29" i="12"/>
  <c r="K29" i="12"/>
  <c r="O29" i="12"/>
  <c r="Q29" i="12"/>
  <c r="U29" i="12"/>
  <c r="F31" i="12"/>
  <c r="G31" i="12"/>
  <c r="M31" i="12" s="1"/>
  <c r="I31" i="12"/>
  <c r="K31" i="12"/>
  <c r="O31" i="12"/>
  <c r="Q31" i="12"/>
  <c r="U31" i="12"/>
  <c r="F33" i="12"/>
  <c r="G33" i="12"/>
  <c r="M33" i="12" s="1"/>
  <c r="I33" i="12"/>
  <c r="K33" i="12"/>
  <c r="O33" i="12"/>
  <c r="Q33" i="12"/>
  <c r="U33" i="12"/>
  <c r="F36" i="12"/>
  <c r="G36" i="12" s="1"/>
  <c r="I36" i="12"/>
  <c r="I35" i="12" s="1"/>
  <c r="K36" i="12"/>
  <c r="K35" i="12" s="1"/>
  <c r="O36" i="12"/>
  <c r="O35" i="12" s="1"/>
  <c r="Q36" i="12"/>
  <c r="Q35" i="12" s="1"/>
  <c r="U36" i="12"/>
  <c r="U35" i="12" s="1"/>
  <c r="F39" i="12"/>
  <c r="G39" i="12" s="1"/>
  <c r="M39" i="12" s="1"/>
  <c r="I39" i="12"/>
  <c r="K39" i="12"/>
  <c r="O39" i="12"/>
  <c r="Q39" i="12"/>
  <c r="U39" i="12"/>
  <c r="F41" i="12"/>
  <c r="G41" i="12" s="1"/>
  <c r="M41" i="12" s="1"/>
  <c r="I41" i="12"/>
  <c r="K41" i="12"/>
  <c r="O41" i="12"/>
  <c r="Q41" i="12"/>
  <c r="U41" i="12"/>
  <c r="F44" i="12"/>
  <c r="G44" i="12" s="1"/>
  <c r="M44" i="12" s="1"/>
  <c r="I44" i="12"/>
  <c r="K44" i="12"/>
  <c r="O44" i="12"/>
  <c r="Q44" i="12"/>
  <c r="U44" i="12"/>
  <c r="F46" i="12"/>
  <c r="G46" i="12" s="1"/>
  <c r="M46" i="12" s="1"/>
  <c r="I46" i="12"/>
  <c r="K46" i="12"/>
  <c r="O46" i="12"/>
  <c r="Q46" i="12"/>
  <c r="U46" i="12"/>
  <c r="G48" i="12"/>
  <c r="F49" i="12"/>
  <c r="G49" i="12"/>
  <c r="I49" i="12"/>
  <c r="I48" i="12" s="1"/>
  <c r="K49" i="12"/>
  <c r="K48" i="12" s="1"/>
  <c r="M49" i="12"/>
  <c r="M48" i="12" s="1"/>
  <c r="O49" i="12"/>
  <c r="O48" i="12" s="1"/>
  <c r="Q49" i="12"/>
  <c r="Q48" i="12" s="1"/>
  <c r="U49" i="12"/>
  <c r="U48" i="12" s="1"/>
  <c r="F51" i="12"/>
  <c r="G51" i="12"/>
  <c r="I51" i="12"/>
  <c r="K51" i="12"/>
  <c r="M51" i="12"/>
  <c r="O51" i="12"/>
  <c r="Q51" i="12"/>
  <c r="U51" i="12"/>
  <c r="F53" i="12"/>
  <c r="G53" i="12"/>
  <c r="I53" i="12"/>
  <c r="K53" i="12"/>
  <c r="M53" i="12"/>
  <c r="O53" i="12"/>
  <c r="Q53" i="12"/>
  <c r="U53" i="12"/>
  <c r="F55" i="12"/>
  <c r="G55" i="12"/>
  <c r="I55" i="12"/>
  <c r="K55" i="12"/>
  <c r="M55" i="12"/>
  <c r="O55" i="12"/>
  <c r="Q55" i="12"/>
  <c r="U55" i="12"/>
  <c r="F57" i="12"/>
  <c r="G57" i="12"/>
  <c r="I57" i="12"/>
  <c r="K57" i="12"/>
  <c r="M57" i="12"/>
  <c r="O57" i="12"/>
  <c r="Q57" i="12"/>
  <c r="U57" i="12"/>
  <c r="F59" i="12"/>
  <c r="G59" i="12"/>
  <c r="I59" i="12"/>
  <c r="K59" i="12"/>
  <c r="M59" i="12"/>
  <c r="O59" i="12"/>
  <c r="Q59" i="12"/>
  <c r="U59" i="12"/>
  <c r="F61" i="12"/>
  <c r="G61" i="12"/>
  <c r="I61" i="12"/>
  <c r="K61" i="12"/>
  <c r="M61" i="12"/>
  <c r="O61" i="12"/>
  <c r="Q61" i="12"/>
  <c r="U61" i="12"/>
  <c r="F64" i="12"/>
  <c r="G64" i="12"/>
  <c r="I64" i="12"/>
  <c r="K64" i="12"/>
  <c r="M64" i="12"/>
  <c r="O64" i="12"/>
  <c r="Q64" i="12"/>
  <c r="U64" i="12"/>
  <c r="G67" i="12"/>
  <c r="F68" i="12"/>
  <c r="G68" i="12"/>
  <c r="I68" i="12"/>
  <c r="I67" i="12" s="1"/>
  <c r="K68" i="12"/>
  <c r="K67" i="12" s="1"/>
  <c r="M68" i="12"/>
  <c r="M67" i="12" s="1"/>
  <c r="O68" i="12"/>
  <c r="Q68" i="12"/>
  <c r="Q67" i="12" s="1"/>
  <c r="U68" i="12"/>
  <c r="U67" i="12" s="1"/>
  <c r="F70" i="12"/>
  <c r="G70" i="12"/>
  <c r="I70" i="12"/>
  <c r="K70" i="12"/>
  <c r="M70" i="12"/>
  <c r="O70" i="12"/>
  <c r="O67" i="12" s="1"/>
  <c r="Q70" i="12"/>
  <c r="U70" i="12"/>
  <c r="F72" i="12"/>
  <c r="G72" i="12"/>
  <c r="I72" i="12"/>
  <c r="K72" i="12"/>
  <c r="M72" i="12"/>
  <c r="O72" i="12"/>
  <c r="Q72" i="12"/>
  <c r="U72" i="12"/>
  <c r="F74" i="12"/>
  <c r="G74" i="12"/>
  <c r="I74" i="12"/>
  <c r="K74" i="12"/>
  <c r="M74" i="12"/>
  <c r="O74" i="12"/>
  <c r="Q74" i="12"/>
  <c r="U74" i="12"/>
  <c r="F76" i="12"/>
  <c r="G76" i="12"/>
  <c r="I76" i="12"/>
  <c r="K76" i="12"/>
  <c r="M76" i="12"/>
  <c r="O76" i="12"/>
  <c r="Q76" i="12"/>
  <c r="U76" i="12"/>
  <c r="F79" i="12"/>
  <c r="G79" i="12" s="1"/>
  <c r="I79" i="12"/>
  <c r="I78" i="12" s="1"/>
  <c r="K79" i="12"/>
  <c r="K78" i="12" s="1"/>
  <c r="O79" i="12"/>
  <c r="O78" i="12" s="1"/>
  <c r="Q79" i="12"/>
  <c r="Q78" i="12" s="1"/>
  <c r="U79" i="12"/>
  <c r="U78" i="12" s="1"/>
  <c r="F82" i="12"/>
  <c r="G82" i="12" s="1"/>
  <c r="M82" i="12" s="1"/>
  <c r="I82" i="12"/>
  <c r="K82" i="12"/>
  <c r="O82" i="12"/>
  <c r="Q82" i="12"/>
  <c r="U82" i="12"/>
  <c r="F84" i="12"/>
  <c r="G84" i="12" s="1"/>
  <c r="M84" i="12" s="1"/>
  <c r="I84" i="12"/>
  <c r="K84" i="12"/>
  <c r="O84" i="12"/>
  <c r="Q84" i="12"/>
  <c r="U84" i="12"/>
  <c r="F87" i="12"/>
  <c r="G87" i="12" s="1"/>
  <c r="M87" i="12" s="1"/>
  <c r="I87" i="12"/>
  <c r="K87" i="12"/>
  <c r="O87" i="12"/>
  <c r="Q87" i="12"/>
  <c r="U87" i="12"/>
  <c r="F90" i="12"/>
  <c r="G90" i="12" s="1"/>
  <c r="M90" i="12" s="1"/>
  <c r="I90" i="12"/>
  <c r="K90" i="12"/>
  <c r="O90" i="12"/>
  <c r="Q90" i="12"/>
  <c r="U90" i="12"/>
  <c r="F92" i="12"/>
  <c r="G92" i="12" s="1"/>
  <c r="M92" i="12" s="1"/>
  <c r="I92" i="12"/>
  <c r="K92" i="12"/>
  <c r="O92" i="12"/>
  <c r="Q92" i="12"/>
  <c r="U92" i="12"/>
  <c r="F94" i="12"/>
  <c r="G94" i="12" s="1"/>
  <c r="M94" i="12" s="1"/>
  <c r="I94" i="12"/>
  <c r="K94" i="12"/>
  <c r="O94" i="12"/>
  <c r="Q94" i="12"/>
  <c r="U94" i="12"/>
  <c r="F98" i="12"/>
  <c r="G98" i="12" s="1"/>
  <c r="I98" i="12"/>
  <c r="I97" i="12" s="1"/>
  <c r="K98" i="12"/>
  <c r="K97" i="12" s="1"/>
  <c r="O98" i="12"/>
  <c r="O97" i="12" s="1"/>
  <c r="Q98" i="12"/>
  <c r="Q97" i="12" s="1"/>
  <c r="U98" i="12"/>
  <c r="U97" i="12" s="1"/>
  <c r="F100" i="12"/>
  <c r="G100" i="12" s="1"/>
  <c r="M100" i="12" s="1"/>
  <c r="I100" i="12"/>
  <c r="K100" i="12"/>
  <c r="O100" i="12"/>
  <c r="Q100" i="12"/>
  <c r="U100" i="12"/>
  <c r="F102" i="12"/>
  <c r="G102" i="12" s="1"/>
  <c r="M102" i="12" s="1"/>
  <c r="I102" i="12"/>
  <c r="K102" i="12"/>
  <c r="O102" i="12"/>
  <c r="Q102" i="12"/>
  <c r="U102" i="12"/>
  <c r="F104" i="12"/>
  <c r="G104" i="12" s="1"/>
  <c r="M104" i="12" s="1"/>
  <c r="I104" i="12"/>
  <c r="K104" i="12"/>
  <c r="O104" i="12"/>
  <c r="Q104" i="12"/>
  <c r="U104" i="12"/>
  <c r="F106" i="12"/>
  <c r="G106" i="12" s="1"/>
  <c r="M106" i="12" s="1"/>
  <c r="I106" i="12"/>
  <c r="K106" i="12"/>
  <c r="O106" i="12"/>
  <c r="Q106" i="12"/>
  <c r="U106" i="12"/>
  <c r="G107" i="12"/>
  <c r="F108" i="12"/>
  <c r="G108" i="12"/>
  <c r="M108" i="12" s="1"/>
  <c r="M107" i="12" s="1"/>
  <c r="I108" i="12"/>
  <c r="I107" i="12" s="1"/>
  <c r="K108" i="12"/>
  <c r="K107" i="12" s="1"/>
  <c r="O108" i="12"/>
  <c r="O107" i="12" s="1"/>
  <c r="Q108" i="12"/>
  <c r="Q107" i="12" s="1"/>
  <c r="U108" i="12"/>
  <c r="U107" i="12" s="1"/>
  <c r="F110" i="12"/>
  <c r="G110" i="12"/>
  <c r="M110" i="12" s="1"/>
  <c r="I110" i="12"/>
  <c r="K110" i="12"/>
  <c r="O110" i="12"/>
  <c r="Q110" i="12"/>
  <c r="U110" i="12"/>
  <c r="F112" i="12"/>
  <c r="G112" i="12"/>
  <c r="M112" i="12" s="1"/>
  <c r="I112" i="12"/>
  <c r="K112" i="12"/>
  <c r="O112" i="12"/>
  <c r="Q112" i="12"/>
  <c r="U112" i="12"/>
  <c r="F115" i="12"/>
  <c r="G115" i="12"/>
  <c r="M115" i="12" s="1"/>
  <c r="I115" i="12"/>
  <c r="K115" i="12"/>
  <c r="O115" i="12"/>
  <c r="Q115" i="12"/>
  <c r="U115" i="12"/>
  <c r="F118" i="12"/>
  <c r="G118" i="12"/>
  <c r="M118" i="12" s="1"/>
  <c r="I118" i="12"/>
  <c r="K118" i="12"/>
  <c r="O118" i="12"/>
  <c r="Q118" i="12"/>
  <c r="U118" i="12"/>
  <c r="F120" i="12"/>
  <c r="G120" i="12"/>
  <c r="M120" i="12" s="1"/>
  <c r="I120" i="12"/>
  <c r="K120" i="12"/>
  <c r="O120" i="12"/>
  <c r="Q120" i="12"/>
  <c r="U120" i="12"/>
  <c r="G122" i="12"/>
  <c r="F123" i="12"/>
  <c r="G123" i="12"/>
  <c r="M123" i="12" s="1"/>
  <c r="M122" i="12" s="1"/>
  <c r="I123" i="12"/>
  <c r="I122" i="12" s="1"/>
  <c r="K123" i="12"/>
  <c r="K122" i="12" s="1"/>
  <c r="O123" i="12"/>
  <c r="O122" i="12" s="1"/>
  <c r="Q123" i="12"/>
  <c r="Q122" i="12" s="1"/>
  <c r="U123" i="12"/>
  <c r="U122" i="12" s="1"/>
  <c r="F125" i="12"/>
  <c r="G125" i="12"/>
  <c r="M125" i="12" s="1"/>
  <c r="I125" i="12"/>
  <c r="K125" i="12"/>
  <c r="O125" i="12"/>
  <c r="Q125" i="12"/>
  <c r="U125" i="12"/>
  <c r="F128" i="12"/>
  <c r="G128" i="12"/>
  <c r="M128" i="12" s="1"/>
  <c r="M127" i="12" s="1"/>
  <c r="I128" i="12"/>
  <c r="I127" i="12" s="1"/>
  <c r="K128" i="12"/>
  <c r="K127" i="12" s="1"/>
  <c r="O128" i="12"/>
  <c r="O127" i="12" s="1"/>
  <c r="Q128" i="12"/>
  <c r="Q127" i="12" s="1"/>
  <c r="U128" i="12"/>
  <c r="U127" i="12" s="1"/>
  <c r="I20" i="1"/>
  <c r="I19" i="1"/>
  <c r="I18" i="1"/>
  <c r="I17" i="1"/>
  <c r="I16" i="1"/>
  <c r="I56" i="1"/>
  <c r="G27" i="1"/>
  <c r="F40" i="1"/>
  <c r="G40" i="1"/>
  <c r="G25" i="1" s="1"/>
  <c r="G26" i="1" s="1"/>
  <c r="J28" i="1"/>
  <c r="J26" i="1"/>
  <c r="G38" i="1"/>
  <c r="F38" i="1"/>
  <c r="J23" i="1"/>
  <c r="J24" i="1"/>
  <c r="J25" i="1"/>
  <c r="J27" i="1"/>
  <c r="E24" i="1"/>
  <c r="E26" i="1"/>
  <c r="G28" i="1" l="1"/>
  <c r="G23" i="1"/>
  <c r="G97" i="12"/>
  <c r="M98" i="12"/>
  <c r="M97" i="12" s="1"/>
  <c r="G78" i="12"/>
  <c r="M79" i="12"/>
  <c r="M78" i="12" s="1"/>
  <c r="G35" i="12"/>
  <c r="M36" i="12"/>
  <c r="M35" i="12" s="1"/>
  <c r="M8" i="12"/>
  <c r="G127" i="12"/>
  <c r="G8" i="12"/>
  <c r="I21" i="1"/>
  <c r="I39" i="1"/>
  <c r="I40" i="1" s="1"/>
  <c r="J39" i="1" s="1"/>
  <c r="J40" i="1" s="1"/>
  <c r="G24" i="1" l="1"/>
  <c r="G29" i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<sst xmlns="http://schemas.openxmlformats.org/spreadsheetml/2006/main" count="500" uniqueCount="245">
  <si>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</si>
  <si>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</si>
  <si>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</si>
  <si>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</si>
  <si>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</si>
  <si>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</si>
  <si>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</si>
  <si>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</si>
  <si>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</si>
  <si>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</si>
  <si>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</si>
  <si>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</si>
  <si>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</si>
  <si>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</si>
  <si>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</si>
  <si>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</si>
  <si>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</si>
  <si>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</si>
  <si>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</si>
  <si>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</si>
  <si>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</si>
  <si>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</si>
  <si>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</si>
  <si>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</si>
  <si>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</si>
  <si>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</si>
  <si>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</si>
  <si>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</si>
  <si>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</si>
  <si>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</si>
  <si>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</si>
  <si>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</si>
  <si>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</si>
  <si>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</si>
  <si>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</si>
  <si>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</si>
  <si>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</si>
  <si>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</si>
  <si>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Zakázka:</t>
  </si>
  <si>
    <t>Z:</t>
  </si>
  <si>
    <t>Položkový rozpočet</t>
  </si>
  <si>
    <t>Objekt:</t>
  </si>
  <si>
    <t>Rozpočet:</t>
  </si>
  <si>
    <t>Rekonstrukce veřejně přístupného sportoviště u ZŠ Neštěmická - Ústí nad Labem</t>
  </si>
  <si>
    <t>Rozpočet</t>
  </si>
  <si>
    <t>Celkem za stavbu</t>
  </si>
  <si>
    <t>CZK</t>
  </si>
  <si>
    <t>Rekapitulace dílů</t>
  </si>
  <si>
    <t>Typ dílu</t>
  </si>
  <si>
    <t>1</t>
  </si>
  <si>
    <t>Zemní práce</t>
  </si>
  <si>
    <t>2</t>
  </si>
  <si>
    <t>Základy,zvláštní zakládání</t>
  </si>
  <si>
    <t>5</t>
  </si>
  <si>
    <t>Komunikace</t>
  </si>
  <si>
    <t>59</t>
  </si>
  <si>
    <t>Dlažby a předlažby komunikací</t>
  </si>
  <si>
    <t>59.1</t>
  </si>
  <si>
    <t>Sportovní povrchy</t>
  </si>
  <si>
    <t>59.2</t>
  </si>
  <si>
    <t>Sportovní vybavení</t>
  </si>
  <si>
    <t>88</t>
  </si>
  <si>
    <t>Potrubí z drenážek</t>
  </si>
  <si>
    <t>91</t>
  </si>
  <si>
    <t>Doplňující práce na komunikaci</t>
  </si>
  <si>
    <t>99</t>
  </si>
  <si>
    <t>Staveništní přesun hmot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</si>
  <si>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</si>
  <si>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</si>
  <si>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</si>
  <si>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</si>
  <si>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</si>
  <si>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</si>
  <si>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</si>
  <si>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</si>
  <si>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</si>
  <si>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</si>
  <si>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</si>
  <si>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</si>
  <si>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</si>
  <si>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</si>
  <si>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</si>
  <si>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</si>
  <si>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</si>
  <si>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</si>
  <si>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</si>
  <si>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</si>
  <si>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</si>
  <si>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</si>
  <si>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</si>
  <si>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</si>
  <si>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</si>
  <si>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</si>
  <si>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</si>
  <si>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</si>
  <si>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</si>
  <si>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122201101R00</t>
  </si>
  <si>
    <t>Odkopávky nezapažené v hor. 3 do 100 m3</t>
  </si>
  <si>
    <t>m3</t>
  </si>
  <si>
    <t>POL1_0</t>
  </si>
  <si>
    <t>zemina s travním drnem:160*0,05</t>
  </si>
  <si>
    <t>VV</t>
  </si>
  <si>
    <t>zemina kamení:160*0,25</t>
  </si>
  <si>
    <t>tvorba pláně:160/2*0,05</t>
  </si>
  <si>
    <t>doplňující odkop:10</t>
  </si>
  <si>
    <t>162201102R00</t>
  </si>
  <si>
    <t>Vodorovné přemístění výkopku z hor.1-4 do 50 m</t>
  </si>
  <si>
    <t>171101101R00</t>
  </si>
  <si>
    <t>Uložení sypaniny do násypů zhutněných na 95% PS</t>
  </si>
  <si>
    <t>132201111R00</t>
  </si>
  <si>
    <t>Hloubení rýh š.do 60 cm v hor.3 do 100 m3, STROJNĚ</t>
  </si>
  <si>
    <t>sběrný drén:0,3*0,4*19</t>
  </si>
  <si>
    <t>133201101R00</t>
  </si>
  <si>
    <t>Hloubení šachet v hor.3 do 100 m3</t>
  </si>
  <si>
    <t>dětská herní zařízení:0,5*0,5*0,9*19</t>
  </si>
  <si>
    <t>lavice:0,3*0,2*0,3*2*4</t>
  </si>
  <si>
    <t>162701105R00</t>
  </si>
  <si>
    <t>Vodorovné přemístění výkopku z hor.1-4 do 10000 m</t>
  </si>
  <si>
    <t>(8+40+2,28+4,42)</t>
  </si>
  <si>
    <t>162701109R00</t>
  </si>
  <si>
    <t>Příplatek k vod. přemístění hor.1-4 za další 1 km</t>
  </si>
  <si>
    <t>(8+40+2,28+4,42)*10</t>
  </si>
  <si>
    <t>199000005R00</t>
  </si>
  <si>
    <t>Poplatek za skládku zeminy 1- 4, č. dle katal. odpadů 17 05 04</t>
  </si>
  <si>
    <t>t</t>
  </si>
  <si>
    <t>(8+40+2,28+4,42)*1,8</t>
  </si>
  <si>
    <t>181101102R00</t>
  </si>
  <si>
    <t>Úprava pláně v zářezech v hor. 1-4, se zhutněním</t>
  </si>
  <si>
    <t>m2</t>
  </si>
  <si>
    <t>160</t>
  </si>
  <si>
    <t>271571111R00</t>
  </si>
  <si>
    <t>Polštář základu ze štěrkopísku tříděného</t>
  </si>
  <si>
    <t>dětská herní zařízení:0,5*0,5*0,1*19</t>
  </si>
  <si>
    <t>lavice:0,3*0,2*0,1*2*4</t>
  </si>
  <si>
    <t>275353112R00</t>
  </si>
  <si>
    <t>Bednění kotev.otvorů patek do 0,02 m2, hl. 1,0 m</t>
  </si>
  <si>
    <t>kus</t>
  </si>
  <si>
    <t>dětská herní zařízení:19</t>
  </si>
  <si>
    <t>275313611R00</t>
  </si>
  <si>
    <t>Beton základových patek prostý C 16/20</t>
  </si>
  <si>
    <t>dětská herní zařízení:0,5*0,5*0,8*19*1,1</t>
  </si>
  <si>
    <t>lavice:0,3*0,2*0,2*2*4*1,1</t>
  </si>
  <si>
    <t>275351215R00</t>
  </si>
  <si>
    <t>Bednění stěn základových patek - zřízení</t>
  </si>
  <si>
    <t>dětská herní zařízení:0,5*4*0,3*19</t>
  </si>
  <si>
    <t>275351216R00</t>
  </si>
  <si>
    <t>Bednění stěn základových patek - odstranění</t>
  </si>
  <si>
    <t>R564 80-1111.4</t>
  </si>
  <si>
    <t xml:space="preserve">Podklad kameniva drceného po zhutnění tl. 1cm, frakce 0/4 mm, tř. A </t>
  </si>
  <si>
    <t>sportoviště:104</t>
  </si>
  <si>
    <t>R564 80-1111.3</t>
  </si>
  <si>
    <t xml:space="preserve">Podklad z kameniva drcen po zhutnění tloušťky 2 cm, frakce 4/8 mm, tř. A </t>
  </si>
  <si>
    <t>R564 80-1111.5</t>
  </si>
  <si>
    <t>Podklad z kameniva drceného po zhutnění tl. 3 cm, frakce 8-16 mm, tř. A</t>
  </si>
  <si>
    <t>R564 81-1112.2</t>
  </si>
  <si>
    <t xml:space="preserve">Podklad z kameniva drcen po zhutnění tloušťky 6 cm, frakce 16/32 mm, tř. A </t>
  </si>
  <si>
    <t>564721112R00</t>
  </si>
  <si>
    <t>Podklad z kameniva drceného vel.32-63 mm,tl. 9 cm</t>
  </si>
  <si>
    <t>564821112RT4</t>
  </si>
  <si>
    <t>Podklad ze štěrkodrti po zhutnění tloušťky 9 cm, štěrkodrť frakce 0-63 mm</t>
  </si>
  <si>
    <t>568111111R00</t>
  </si>
  <si>
    <t>Zřízení vrstvy z geotextilie skl.do 1:5, š.do 3 m</t>
  </si>
  <si>
    <t>dopadová plocha:29*1,2</t>
  </si>
  <si>
    <t>69366057R</t>
  </si>
  <si>
    <t xml:space="preserve">Geotextilie 400 g/m2 </t>
  </si>
  <si>
    <t>POL3_0</t>
  </si>
  <si>
    <t>sportoviště:104*1,15</t>
  </si>
  <si>
    <t>dopadová plocha:29*1,2*1,15</t>
  </si>
  <si>
    <t>596215021R00</t>
  </si>
  <si>
    <t>Kladení zámkové dlažby tl. 6 cm do drtě tl. 4 cm</t>
  </si>
  <si>
    <t>dlažba:56</t>
  </si>
  <si>
    <t>592451124R</t>
  </si>
  <si>
    <t>Dlažba zámková 200 x 100 x 60 mm přírodní</t>
  </si>
  <si>
    <t>596291111R00</t>
  </si>
  <si>
    <t>Řezání zámkové dlažby tl. 60 mm</t>
  </si>
  <si>
    <t>m</t>
  </si>
  <si>
    <t>56</t>
  </si>
  <si>
    <t>R564 85-1111.1</t>
  </si>
  <si>
    <t>Podklad z kameniva drceného po zhutnění tl. 15 cm, frakce 8/16 mm, tř. A</t>
  </si>
  <si>
    <t>564831111RT4</t>
  </si>
  <si>
    <t>Podklad ze štěrkodrti po zhutnění tloušťky 10 cm, štěrkodrť frakce 0-63 mm</t>
  </si>
  <si>
    <t>R0101</t>
  </si>
  <si>
    <t>Litý vodopropustný pryžový povrch tl. 10 mm, dodávka a montáž</t>
  </si>
  <si>
    <t>Směs z celoprobarveného EPDM granulátu frakce 1–4 mm a PUR pojiva s filtračním průtokem min 150mm/h.</t>
  </si>
  <si>
    <t>POP</t>
  </si>
  <si>
    <t>R0151</t>
  </si>
  <si>
    <t>Příplatek za barevnost plochy</t>
  </si>
  <si>
    <t>R040922</t>
  </si>
  <si>
    <t>Pružná podkladní vrstva, tl. 40 mm</t>
  </si>
  <si>
    <t>Směs SBR pryžového granulátu fr. 2-4 mm a PUR pojiva s filtračním průtokem větším než 1 cm/s.</t>
  </si>
  <si>
    <t>104</t>
  </si>
  <si>
    <t>R0112</t>
  </si>
  <si>
    <t>Pryžová dlaždice EPDM 500/500 mm, s číslicemi, dodávka a montáž</t>
  </si>
  <si>
    <t>Motiv skákací panák.</t>
  </si>
  <si>
    <t>10</t>
  </si>
  <si>
    <t>R0113</t>
  </si>
  <si>
    <t>Pryžová dlaždice EPDM 500/500 mm, dodávka a montáž</t>
  </si>
  <si>
    <t>171201101R00</t>
  </si>
  <si>
    <t>Uložení sypaniny do násypů nezhutněných</t>
  </si>
  <si>
    <t>29*0,4</t>
  </si>
  <si>
    <t>R088</t>
  </si>
  <si>
    <t>Kůra, dodávka</t>
  </si>
  <si>
    <t>Dopadová plocha herního prvku.</t>
  </si>
  <si>
    <t>29*0,4*1,05</t>
  </si>
  <si>
    <t>R0201</t>
  </si>
  <si>
    <t xml:space="preserve">Hlavní herní sestava, dodávka a montáž </t>
  </si>
  <si>
    <t>Podrobnější popis viz. Obecná specifikace navržených výrobků.</t>
  </si>
  <si>
    <t>R0202</t>
  </si>
  <si>
    <t xml:space="preserve">Kolotoč, dodávka a montáž </t>
  </si>
  <si>
    <t>R0203</t>
  </si>
  <si>
    <t xml:space="preserve">Houpačka, dodávka a montáž </t>
  </si>
  <si>
    <t>R0204</t>
  </si>
  <si>
    <t xml:space="preserve">Lanový most s příčkami, dodávka a montáž </t>
  </si>
  <si>
    <t>R0795</t>
  </si>
  <si>
    <t>Lavička s opěradlem, dodávka a montáž</t>
  </si>
  <si>
    <t>871318111R00</t>
  </si>
  <si>
    <t>Kladení drenážního potrubí z plastických hmot</t>
  </si>
  <si>
    <t>sběrný drén:19</t>
  </si>
  <si>
    <t>28611223.AR</t>
  </si>
  <si>
    <t>Trubka PVC drenážní flexibilní d 100 mm</t>
  </si>
  <si>
    <t>sběrný drén:19*1,02</t>
  </si>
  <si>
    <t>212561111R00</t>
  </si>
  <si>
    <t>Výplň odvodňov. trativodů kam. hrubě drcen. 16 mm</t>
  </si>
  <si>
    <t>Frakce 8-16 mm.</t>
  </si>
  <si>
    <t>sběrný drén:0,3*0,15*19</t>
  </si>
  <si>
    <t>Změna frakce na 4-8 mm.</t>
  </si>
  <si>
    <t>sběrný drén:0,3*0,25*19</t>
  </si>
  <si>
    <t>212971110R00</t>
  </si>
  <si>
    <t>Opláštění trativodů z geotext., do sklonu 1:2,5</t>
  </si>
  <si>
    <t>sběrný drén:(0,3*3+0,4*2)*19</t>
  </si>
  <si>
    <t>69366197R</t>
  </si>
  <si>
    <t>Geotextilie 200 g/m2</t>
  </si>
  <si>
    <t>sběrný drén:(0,3*3+0,4*2)*19*1,15</t>
  </si>
  <si>
    <t>0,1*0,3*33</t>
  </si>
  <si>
    <t>916561111RT4</t>
  </si>
  <si>
    <t>Osazení záhon.obrubníků do lože z C 12/15 s opěrou, včetně obrubníku   50/5/25 cm</t>
  </si>
  <si>
    <t>33</t>
  </si>
  <si>
    <t>998222012R00</t>
  </si>
  <si>
    <t>Přesun hmot, zpevněné plochy, kryt z kameniva</t>
  </si>
  <si>
    <t/>
  </si>
  <si>
    <t>SUM</t>
  </si>
  <si>
    <t>Poznámky uchazeče k zadání</t>
  </si>
  <si>
    <t>POPUZIV</t>
  </si>
  <si>
    <t>END</t>
  </si>
  <si>
    <t>SO 04 Dětské hřiště pro družinu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</si>
</sst>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5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6" xfId="0" applyFont="1" applyBorder="1" applyAlignment="1">
      <alignment horizont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9" fontId="8" fillId="0" borderId="6" xfId="0" applyNumberFormat="1" applyFont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indent="1"/>
    </xf>
    <xf numFmtId="49" fontId="6" fillId="2" borderId="0" xfId="0" applyNumberFormat="1" applyFont="1" applyFill="1" applyBorder="1" applyAlignment="1">
      <alignment horizontal="left" vertical="center"/>
    </xf>
    <xf numFmtId="49" fontId="6" fillId="2" borderId="18" xfId="0" applyNumberFormat="1" applyFont="1" applyFill="1" applyBorder="1" applyAlignment="1">
      <alignment horizontal="center" vertical="center" shrinkToFit="1"/>
    </xf>
    <xf numFmtId="0" fontId="6" fillId="2" borderId="18" xfId="0" applyFont="1" applyFill="1" applyBorder="1" applyAlignment="1">
      <alignment horizontal="center" vertical="center" shrinkToFit="1"/>
    </xf>
    <xf numFmtId="0" fontId="6" fillId="2" borderId="19" xfId="0" applyFont="1" applyFill="1" applyBorder="1" applyAlignment="1">
      <alignment horizontal="center" vertical="center" shrinkToFit="1"/>
    </xf>
    <xf numFmtId="0" fontId="0" fillId="2" borderId="1" xfId="0" applyFont="1" applyFill="1" applyBorder="1" applyAlignment="1">
      <alignment horizontal="left" vertical="center" indent="1"/>
    </xf>
    <xf numFmtId="0" fontId="8" fillId="2" borderId="0" xfId="0" applyFont="1" applyFill="1" applyBorder="1" applyAlignment="1">
      <alignment horizontal="left" vertical="center"/>
    </xf>
    <xf numFmtId="49" fontId="8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left" vertical="center" indent="1"/>
    </xf>
    <xf numFmtId="0" fontId="0" fillId="2" borderId="6" xfId="0" applyFont="1" applyFill="1" applyBorder="1"/>
    <xf numFmtId="49" fontId="8" fillId="2" borderId="6" xfId="0" applyNumberFormat="1" applyFont="1" applyFill="1" applyBorder="1" applyAlignment="1">
      <alignment horizontal="left" vertical="center"/>
    </xf>
    <xf numFmtId="0" fontId="8" fillId="2" borderId="6" xfId="0" applyFont="1" applyFill="1" applyBorder="1"/>
    <xf numFmtId="0" fontId="8" fillId="2" borderId="6" xfId="0" applyFont="1" applyFill="1" applyBorder="1" applyAlignment="1"/>
    <xf numFmtId="0" fontId="8" fillId="2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3" borderId="18" xfId="0" applyNumberFormat="1" applyFont="1" applyFill="1" applyBorder="1" applyAlignment="1" applyProtection="1">
      <alignment horizontal="left" vertical="center"/>
      <protection locked="0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 applyProtection="1">
      <alignment horizontal="right" vertical="center"/>
      <protection locked="0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4" borderId="30" xfId="0" applyNumberFormat="1" applyFill="1" applyBorder="1" applyAlignment="1"/>
    <xf numFmtId="3" fontId="7" fillId="2" borderId="27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 wrapText="1"/>
    </xf>
    <xf numFmtId="3" fontId="7" fillId="2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0" borderId="29" xfId="0" applyNumberFormat="1" applyBorder="1" applyAlignment="1"/>
    <xf numFmtId="3" fontId="0" fillId="4" borderId="31" xfId="0" applyNumberFormat="1" applyFill="1" applyBorder="1"/>
    <xf numFmtId="3" fontId="0" fillId="4" borderId="12" xfId="0" applyNumberFormat="1" applyFill="1" applyBorder="1"/>
    <xf numFmtId="3" fontId="0" fillId="4" borderId="32" xfId="0" applyNumberFormat="1" applyFill="1" applyBorder="1"/>
    <xf numFmtId="0" fontId="2" fillId="0" borderId="0" xfId="0" applyFont="1" applyAlignment="1">
      <alignment horizontal="center" shrinkToFit="1"/>
    </xf>
    <xf numFmtId="3" fontId="10" fillId="2" borderId="28" xfId="0" applyNumberFormat="1" applyFont="1" applyFill="1" applyBorder="1" applyAlignment="1">
      <alignment horizontal="center" vertical="center" wrapText="1" shrinkToFit="1"/>
    </xf>
    <xf numFmtId="3" fontId="7" fillId="2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4" borderId="30" xfId="0" applyNumberFormat="1" applyFill="1" applyBorder="1" applyAlignment="1">
      <alignment wrapText="1" shrinkToFit="1"/>
    </xf>
    <xf numFmtId="3" fontId="0" fillId="4" borderId="30" xfId="0" applyNumberFormat="1" applyFill="1" applyBorder="1" applyAlignment="1">
      <alignment shrinkToFit="1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4" fontId="4" fillId="2" borderId="7" xfId="0" applyNumberFormat="1" applyFont="1" applyFill="1" applyBorder="1" applyAlignment="1">
      <alignment horizontal="left" vertical="center"/>
    </xf>
    <xf numFmtId="2" fontId="12" fillId="2" borderId="7" xfId="0" applyNumberFormat="1" applyFont="1" applyFill="1" applyBorder="1" applyAlignment="1">
      <alignment horizontal="righ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/>
    <xf numFmtId="4" fontId="12" fillId="2" borderId="7" xfId="0" applyNumberFormat="1" applyFont="1" applyFill="1" applyBorder="1" applyAlignment="1">
      <alignment horizontal="right" vertical="center"/>
    </xf>
    <xf numFmtId="49" fontId="8" fillId="2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 wrapText="1"/>
    </xf>
    <xf numFmtId="49" fontId="7" fillId="0" borderId="26" xfId="0" applyNumberFormat="1" applyFont="1" applyBorder="1" applyAlignment="1">
      <alignment vertical="center"/>
    </xf>
    <xf numFmtId="49" fontId="7" fillId="0" borderId="0" xfId="0" applyNumberFormat="1" applyFont="1" applyBorder="1" applyAlignment="1">
      <alignment vertical="center" wrapText="1"/>
    </xf>
    <xf numFmtId="0" fontId="15" fillId="2" borderId="36" xfId="0" applyFont="1" applyFill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center" vertical="center" wrapText="1"/>
    </xf>
    <xf numFmtId="0" fontId="7" fillId="4" borderId="10" xfId="0" applyFont="1" applyFill="1" applyBorder="1"/>
    <xf numFmtId="0" fontId="7" fillId="4" borderId="6" xfId="0" applyFont="1" applyFill="1" applyBorder="1"/>
    <xf numFmtId="0" fontId="15" fillId="2" borderId="35" xfId="0" applyFont="1" applyFill="1" applyBorder="1" applyAlignment="1">
      <alignment horizontal="center" vertical="center" wrapText="1"/>
    </xf>
    <xf numFmtId="0" fontId="15" fillId="2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vertical="center"/>
    </xf>
    <xf numFmtId="4" fontId="7" fillId="4" borderId="39" xfId="0" applyNumberFormat="1" applyFont="1" applyFill="1" applyBorder="1" applyAlignment="1">
      <alignment horizontal="center"/>
    </xf>
    <xf numFmtId="4" fontId="7" fillId="4" borderId="39" xfId="0" applyNumberFormat="1" applyFont="1" applyFill="1" applyBorder="1" applyAlignment="1"/>
    <xf numFmtId="4" fontId="7" fillId="4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2" borderId="46" xfId="0" applyFill="1" applyBorder="1"/>
    <xf numFmtId="49" fontId="0" fillId="2" borderId="43" xfId="0" applyNumberFormat="1" applyFill="1" applyBorder="1" applyAlignment="1"/>
    <xf numFmtId="49" fontId="0" fillId="2" borderId="43" xfId="0" applyNumberFormat="1" applyFill="1" applyBorder="1"/>
    <xf numFmtId="0" fontId="0" fillId="2" borderId="43" xfId="0" applyFill="1" applyBorder="1"/>
    <xf numFmtId="0" fontId="0" fillId="2" borderId="42" xfId="0" applyFill="1" applyBorder="1"/>
    <xf numFmtId="0" fontId="0" fillId="2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2" borderId="10" xfId="0" applyFill="1" applyBorder="1" applyAlignment="1">
      <alignment vertical="top"/>
    </xf>
    <xf numFmtId="49" fontId="19" fillId="0" borderId="0" xfId="0" applyNumberFormat="1" applyFont="1" applyAlignment="1">
      <alignment wrapText="1"/>
    </xf>
    <xf numFmtId="0" fontId="0" fillId="2" borderId="35" xfId="0" applyFill="1" applyBorder="1"/>
    <xf numFmtId="49" fontId="0" fillId="2" borderId="35" xfId="0" applyNumberFormat="1" applyFill="1" applyBorder="1"/>
    <xf numFmtId="0" fontId="0" fillId="2" borderId="49" xfId="0" applyFill="1" applyBorder="1" applyAlignment="1">
      <alignment vertical="top"/>
    </xf>
    <xf numFmtId="0" fontId="0" fillId="2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2" borderId="10" xfId="0" applyNumberFormat="1" applyFill="1" applyBorder="1" applyAlignment="1">
      <alignment vertical="top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17" fillId="0" borderId="33" xfId="0" applyNumberFormat="1" applyFont="1" applyBorder="1" applyAlignment="1">
      <alignment vertical="top" wrapText="1" shrinkToFit="1"/>
    </xf>
    <xf numFmtId="0" fontId="0" fillId="2" borderId="39" xfId="0" applyFill="1" applyBorder="1" applyAlignment="1">
      <alignment vertical="top" shrinkToFit="1"/>
    </xf>
    <xf numFmtId="0" fontId="0" fillId="2" borderId="10" xfId="0" applyFill="1" applyBorder="1" applyAlignment="1">
      <alignment vertical="top" shrinkToFit="1"/>
    </xf>
    <xf numFmtId="0" fontId="18" fillId="0" borderId="0" xfId="0" applyNumberFormat="1" applyFont="1" applyBorder="1" applyAlignment="1">
      <alignment vertical="top" wrapText="1" shrinkToFit="1"/>
    </xf>
    <xf numFmtId="174" fontId="16" fillId="0" borderId="33" xfId="0" applyNumberFormat="1" applyFont="1" applyBorder="1" applyAlignment="1">
      <alignment vertical="top" shrinkToFit="1"/>
    </xf>
    <xf numFmtId="174" fontId="17" fillId="0" borderId="33" xfId="0" applyNumberFormat="1" applyFont="1" applyBorder="1" applyAlignment="1">
      <alignment vertical="top" wrapText="1" shrinkToFit="1"/>
    </xf>
    <xf numFmtId="174" fontId="0" fillId="2" borderId="39" xfId="0" applyNumberFormat="1" applyFill="1" applyBorder="1" applyAlignment="1">
      <alignment vertical="top" shrinkToFit="1"/>
    </xf>
    <xf numFmtId="174" fontId="18" fillId="0" borderId="0" xfId="0" applyNumberFormat="1" applyFont="1" applyBorder="1" applyAlignment="1">
      <alignment vertical="top" wrapText="1" shrinkToFit="1"/>
    </xf>
    <xf numFmtId="4" fontId="16" fillId="3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0" fillId="2" borderId="39" xfId="0" applyNumberFormat="1" applyFill="1" applyBorder="1" applyAlignment="1">
      <alignment vertical="top" shrinkToFit="1"/>
    </xf>
    <xf numFmtId="4" fontId="18" fillId="0" borderId="0" xfId="0" applyNumberFormat="1" applyFont="1" applyBorder="1" applyAlignment="1">
      <alignment vertical="top" wrapText="1" shrinkToFit="1"/>
    </xf>
    <xf numFmtId="4" fontId="18" fillId="0" borderId="34" xfId="0" applyNumberFormat="1" applyFont="1" applyBorder="1" applyAlignment="1">
      <alignment vertical="top" wrapText="1" shrinkToFit="1"/>
    </xf>
    <xf numFmtId="0" fontId="0" fillId="2" borderId="51" xfId="0" applyFill="1" applyBorder="1"/>
    <xf numFmtId="0" fontId="0" fillId="2" borderId="52" xfId="0" applyFill="1" applyBorder="1" applyAlignment="1">
      <alignment wrapText="1"/>
    </xf>
    <xf numFmtId="0" fontId="0" fillId="2" borderId="53" xfId="0" applyFill="1" applyBorder="1" applyAlignment="1">
      <alignment vertical="top"/>
    </xf>
    <xf numFmtId="49" fontId="0" fillId="2" borderId="53" xfId="0" applyNumberFormat="1" applyFill="1" applyBorder="1" applyAlignment="1">
      <alignment vertical="top"/>
    </xf>
    <xf numFmtId="49" fontId="0" fillId="2" borderId="49" xfId="0" applyNumberFormat="1" applyFill="1" applyBorder="1" applyAlignment="1">
      <alignment vertical="top"/>
    </xf>
    <xf numFmtId="174" fontId="0" fillId="2" borderId="49" xfId="0" applyNumberFormat="1" applyFill="1" applyBorder="1" applyAlignment="1">
      <alignment vertical="top"/>
    </xf>
    <xf numFmtId="4" fontId="0" fillId="2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6" fillId="0" borderId="39" xfId="0" applyFont="1" applyBorder="1" applyAlignment="1">
      <alignment vertical="top" shrinkToFit="1"/>
    </xf>
    <xf numFmtId="174" fontId="16" fillId="0" borderId="39" xfId="0" applyNumberFormat="1" applyFont="1" applyBorder="1" applyAlignment="1">
      <alignment vertical="top" shrinkToFit="1"/>
    </xf>
    <xf numFmtId="4" fontId="16" fillId="3" borderId="39" xfId="0" applyNumberFormat="1" applyFont="1" applyFill="1" applyBorder="1" applyAlignment="1" applyProtection="1">
      <alignment vertical="top" shrinkToFit="1"/>
      <protection locked="0"/>
    </xf>
    <xf numFmtId="4" fontId="16" fillId="0" borderId="39" xfId="0" applyNumberFormat="1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2" borderId="15" xfId="0" applyFon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0" fontId="8" fillId="2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3" borderId="36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vertical="top" wrapText="1"/>
      <protection locked="0"/>
    </xf>
    <xf numFmtId="0" fontId="0" fillId="3" borderId="37" xfId="0" applyFill="1" applyBorder="1" applyAlignment="1" applyProtection="1">
      <alignment vertical="top" wrapText="1"/>
      <protection locked="0"/>
    </xf>
    <xf numFmtId="0" fontId="0" fillId="3" borderId="26" xfId="0" applyFill="1" applyBorder="1" applyAlignment="1" applyProtection="1">
      <alignment vertical="top" wrapText="1"/>
      <protection locked="0"/>
    </xf>
    <xf numFmtId="0" fontId="0" fillId="3" borderId="0" xfId="0" applyFill="1" applyBorder="1" applyAlignment="1" applyProtection="1">
      <alignment vertical="top" wrapText="1"/>
      <protection locked="0"/>
    </xf>
    <xf numFmtId="0" fontId="0" fillId="3" borderId="34" xfId="0" applyFill="1" applyBorder="1" applyAlignment="1" applyProtection="1">
      <alignment vertical="top" wrapText="1"/>
      <protection locked="0"/>
    </xf>
    <xf numFmtId="0" fontId="0" fillId="3" borderId="10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vertical="top" wrapText="1"/>
      <protection locked="0"/>
    </xf>
    <xf numFmtId="0" fontId="0" fillId="3" borderId="38" xfId="0" applyFill="1" applyBorder="1" applyAlignment="1" applyProtection="1">
      <alignment vertical="top" wrapText="1"/>
      <protection locked="0"/>
    </xf>
    <xf numFmtId="4" fontId="8" fillId="2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0" fontId="0" fillId="2" borderId="39" xfId="0" applyNumberFormat="1" applyFill="1" applyBorder="1" applyAlignment="1">
      <alignment horizontal="left" vertical="top" wrapText="1"/>
    </xf>
    <xf numFmtId="0" fontId="18" fillId="0" borderId="26" xfId="0" applyNumberFormat="1" applyFont="1" applyBorder="1" applyAlignment="1">
      <alignment horizontal="left" vertical="top" wrapText="1"/>
    </xf>
    <xf numFmtId="0" fontId="16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3" borderId="18" xfId="0" applyFill="1" applyBorder="1" applyAlignment="1" applyProtection="1">
      <alignment horizontal="left" vertical="top" wrapText="1"/>
      <protection locked="0"/>
    </xf>
    <xf numFmtId="0" fontId="0" fillId="3" borderId="0" xfId="0" applyFill="1" applyBorder="1" applyAlignment="1" applyProtection="1">
      <alignment horizontal="left" vertical="top" wrapText="1"/>
      <protection locked="0"/>
    </xf>
    <xf numFmtId="0" fontId="0" fillId="3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59"/>
  <sheetViews>
    <sheetView showGridLines="0" tabSelected="1" topLeftCell="B1" zoomScaleNormal="100" zoomScaleSheetLayoutView="75" workbookViewId="0">
      <selection activeCell="D4" sqref="D4"/>
    </sheetView>
  </sheetViews>
  <sheetFormatPr defaultColWidth="9" defaultRowHeight="13.2" x14ac:dyDescent="0.25"/>
  <cols>
    <col min="1" max="1" width="8.44140625" hidden="1" customWidth="1"/>
    <col min="2" max="2" width="9.109375" customWidth="1"/>
    <col min="3" max="3" width="7.44140625" customWidth="1"/>
    <col min="4" max="4" width="13.44140625" customWidth="1"/>
    <col min="5" max="5" width="12.109375" customWidth="1"/>
    <col min="6" max="6" width="11.44140625" customWidth="1"/>
    <col min="7" max="7" width="12.6640625" style="1" customWidth="1"/>
    <col min="8" max="8" width="12.6640625" customWidth="1"/>
    <col min="9" max="9" width="12.6640625" style="1" customWidth="1"/>
    <col min="10" max="10" width="6.6640625" style="1" customWidth="1"/>
    <col min="11" max="11" width="4.33203125" customWidth="1"/>
    <col min="12" max="15" width="10.6640625" customWidth="1"/>
  </cols>
  <sheetData>
    <row r="1" spans="1:15" ht="33.75" customHeight="1" x14ac:dyDescent="0.25">
      <c r="A1" s="71" t="s">
        <v>36</v>
      </c>
      <c r="B1" s="90" t="s">
        <v>40</v>
      </c>
      <c r="C1" s="91"/>
      <c r="D1" s="91"/>
      <c r="E1" s="91"/>
      <c r="F1" s="91"/>
      <c r="G1" s="91"/>
      <c r="H1" s="91"/>
      <c r="I1" s="91"/>
      <c r="J1" s="92"/>
    </row>
    <row r="2" spans="1:15" ht="23.25" customHeight="1" x14ac:dyDescent="0.25">
      <c r="A2" s="4"/>
      <c r="B2" s="104" t="s">
        <v>38</v>
      </c>
      <c r="C2" s="105"/>
      <c r="D2" s="106" t="s">
        <v>43</v>
      </c>
      <c r="E2" s="107"/>
      <c r="F2" s="107"/>
      <c r="G2" s="107"/>
      <c r="H2" s="107"/>
      <c r="I2" s="107"/>
      <c r="J2" s="108"/>
      <c r="O2" s="2"/>
    </row>
    <row r="3" spans="1:15" ht="25.2" customHeight="1" x14ac:dyDescent="0.25">
      <c r="A3" s="4"/>
      <c r="B3" s="109" t="s">
        <v>41</v>
      </c>
      <c r="C3" s="110"/>
      <c r="D3" s="111" t="s">
        <v>244</v>
      </c>
      <c r="E3" s="112"/>
      <c r="F3" s="112"/>
      <c r="G3" s="112"/>
      <c r="H3" s="112"/>
      <c r="I3" s="112"/>
      <c r="J3" s="113"/>
    </row>
    <row r="4" spans="1:15" ht="24" customHeight="1" x14ac:dyDescent="0.25">
      <c r="A4" s="4"/>
      <c r="B4" s="114" t="s">
        <v>42</v>
      </c>
      <c r="C4" s="115"/>
      <c r="D4" s="116"/>
      <c r="E4" s="116"/>
      <c r="F4" s="117"/>
      <c r="G4" s="118"/>
      <c r="H4" s="117"/>
      <c r="I4" s="118"/>
      <c r="J4" s="119"/>
    </row>
    <row r="5" spans="1:15" ht="24" customHeight="1" x14ac:dyDescent="0.25">
      <c r="A5" s="4"/>
      <c r="B5" s="45" t="s">
        <v>21</v>
      </c>
      <c r="C5" s="5"/>
      <c r="D5" s="120"/>
      <c r="E5" s="25"/>
      <c r="F5" s="25"/>
      <c r="G5" s="25"/>
      <c r="H5" s="27" t="s">
        <v>33</v>
      </c>
      <c r="I5" s="120"/>
      <c r="J5" s="11"/>
    </row>
    <row r="6" spans="1:15" ht="15.75" customHeight="1" x14ac:dyDescent="0.25">
      <c r="A6" s="4"/>
      <c r="B6" s="39"/>
      <c r="C6" s="25"/>
      <c r="D6" s="120"/>
      <c r="E6" s="25"/>
      <c r="F6" s="25"/>
      <c r="G6" s="25"/>
      <c r="H6" s="27" t="s">
        <v>34</v>
      </c>
      <c r="I6" s="120"/>
      <c r="J6" s="11"/>
    </row>
    <row r="7" spans="1:15" ht="15.75" customHeight="1" x14ac:dyDescent="0.25">
      <c r="A7" s="4"/>
      <c r="B7" s="40"/>
      <c r="C7" s="121"/>
      <c r="D7" s="103"/>
      <c r="E7" s="32"/>
      <c r="F7" s="32"/>
      <c r="G7" s="32"/>
      <c r="H7" s="34"/>
      <c r="I7" s="32"/>
      <c r="J7" s="49"/>
    </row>
    <row r="8" spans="1:15" ht="24" hidden="1" customHeight="1" x14ac:dyDescent="0.25">
      <c r="A8" s="4"/>
      <c r="B8" s="45" t="s">
        <v>19</v>
      </c>
      <c r="C8" s="5"/>
      <c r="D8" s="33"/>
      <c r="E8" s="5"/>
      <c r="F8" s="5"/>
      <c r="G8" s="43"/>
      <c r="H8" s="27" t="s">
        <v>33</v>
      </c>
      <c r="I8" s="31"/>
      <c r="J8" s="11"/>
    </row>
    <row r="9" spans="1:15" ht="15.75" hidden="1" customHeight="1" x14ac:dyDescent="0.25">
      <c r="A9" s="4"/>
      <c r="B9" s="4"/>
      <c r="C9" s="5"/>
      <c r="D9" s="33"/>
      <c r="E9" s="5"/>
      <c r="F9" s="5"/>
      <c r="G9" s="43"/>
      <c r="H9" s="27" t="s">
        <v>34</v>
      </c>
      <c r="I9" s="31"/>
      <c r="J9" s="11"/>
    </row>
    <row r="10" spans="1:15" ht="15.75" hidden="1" customHeight="1" x14ac:dyDescent="0.25">
      <c r="A10" s="4"/>
      <c r="B10" s="50"/>
      <c r="C10" s="26"/>
      <c r="D10" s="44"/>
      <c r="E10" s="53"/>
      <c r="F10" s="53"/>
      <c r="G10" s="51"/>
      <c r="H10" s="51"/>
      <c r="I10" s="52"/>
      <c r="J10" s="49"/>
    </row>
    <row r="11" spans="1:15" ht="24" customHeight="1" x14ac:dyDescent="0.25">
      <c r="A11" s="4"/>
      <c r="B11" s="45" t="s">
        <v>18</v>
      </c>
      <c r="C11" s="5"/>
      <c r="D11" s="122"/>
      <c r="E11" s="122"/>
      <c r="F11" s="122"/>
      <c r="G11" s="122"/>
      <c r="H11" s="27" t="s">
        <v>33</v>
      </c>
      <c r="I11" s="126"/>
      <c r="J11" s="11"/>
    </row>
    <row r="12" spans="1:15" ht="15.75" customHeight="1" x14ac:dyDescent="0.25">
      <c r="A12" s="4"/>
      <c r="B12" s="39"/>
      <c r="C12" s="25"/>
      <c r="D12" s="123"/>
      <c r="E12" s="123"/>
      <c r="F12" s="123"/>
      <c r="G12" s="123"/>
      <c r="H12" s="27" t="s">
        <v>34</v>
      </c>
      <c r="I12" s="126"/>
      <c r="J12" s="11"/>
    </row>
    <row r="13" spans="1:15" ht="15.75" customHeight="1" x14ac:dyDescent="0.25">
      <c r="A13" s="4"/>
      <c r="B13" s="40"/>
      <c r="C13" s="125"/>
      <c r="D13" s="124"/>
      <c r="E13" s="124"/>
      <c r="F13" s="124"/>
      <c r="G13" s="124"/>
      <c r="H13" s="28"/>
      <c r="I13" s="32"/>
      <c r="J13" s="49"/>
    </row>
    <row r="14" spans="1:15" ht="24" hidden="1" customHeight="1" x14ac:dyDescent="0.25">
      <c r="A14" s="4"/>
      <c r="B14" s="64" t="s">
        <v>20</v>
      </c>
      <c r="C14" s="65"/>
      <c r="D14" s="66"/>
      <c r="E14" s="67"/>
      <c r="F14" s="67"/>
      <c r="G14" s="67"/>
      <c r="H14" s="68"/>
      <c r="I14" s="67"/>
      <c r="J14" s="69"/>
    </row>
    <row r="15" spans="1:15" ht="32.25" customHeight="1" x14ac:dyDescent="0.25">
      <c r="A15" s="4"/>
      <c r="B15" s="50" t="s">
        <v>31</v>
      </c>
      <c r="C15" s="70"/>
      <c r="D15" s="51"/>
      <c r="E15" s="82"/>
      <c r="F15" s="82"/>
      <c r="G15" s="97"/>
      <c r="H15" s="97"/>
      <c r="I15" s="97" t="s">
        <v>28</v>
      </c>
      <c r="J15" s="98"/>
    </row>
    <row r="16" spans="1:15" ht="23.25" customHeight="1" x14ac:dyDescent="0.25">
      <c r="A16" s="191" t="s">
        <v>23</v>
      </c>
      <c r="B16" s="192" t="s">
        <v>23</v>
      </c>
      <c r="C16" s="56"/>
      <c r="D16" s="57"/>
      <c r="E16" s="79"/>
      <c r="F16" s="80"/>
      <c r="G16" s="79"/>
      <c r="H16" s="80"/>
      <c r="I16" s="79">
        <f>SUMIF(F47:F55,A16,I47:I55)+SUMIF(F47:F55,"PSU",I47:I55)</f>
        <v>0</v>
      </c>
      <c r="J16" s="81"/>
    </row>
    <row r="17" spans="1:10" ht="23.25" customHeight="1" x14ac:dyDescent="0.25">
      <c r="A17" s="191" t="s">
        <v>24</v>
      </c>
      <c r="B17" s="192" t="s">
        <v>24</v>
      </c>
      <c r="C17" s="56"/>
      <c r="D17" s="57"/>
      <c r="E17" s="79"/>
      <c r="F17" s="80"/>
      <c r="G17" s="79"/>
      <c r="H17" s="80"/>
      <c r="I17" s="79">
        <f>SUMIF(F47:F55,A17,I47:I55)</f>
        <v>0</v>
      </c>
      <c r="J17" s="81"/>
    </row>
    <row r="18" spans="1:10" ht="23.25" customHeight="1" x14ac:dyDescent="0.25">
      <c r="A18" s="191" t="s">
        <v>25</v>
      </c>
      <c r="B18" s="192" t="s">
        <v>25</v>
      </c>
      <c r="C18" s="56"/>
      <c r="D18" s="57"/>
      <c r="E18" s="79"/>
      <c r="F18" s="80"/>
      <c r="G18" s="79"/>
      <c r="H18" s="80"/>
      <c r="I18" s="79">
        <f>SUMIF(F47:F55,A18,I47:I55)</f>
        <v>0</v>
      </c>
      <c r="J18" s="81"/>
    </row>
    <row r="19" spans="1:10" ht="23.25" customHeight="1" x14ac:dyDescent="0.25">
      <c r="A19" s="191" t="s">
        <v>67</v>
      </c>
      <c r="B19" s="192" t="s">
        <v>26</v>
      </c>
      <c r="C19" s="56"/>
      <c r="D19" s="57"/>
      <c r="E19" s="79"/>
      <c r="F19" s="80"/>
      <c r="G19" s="79"/>
      <c r="H19" s="80"/>
      <c r="I19" s="79">
        <f>SUMIF(F47:F55,A19,I47:I55)</f>
        <v>0</v>
      </c>
      <c r="J19" s="81"/>
    </row>
    <row r="20" spans="1:10" ht="23.25" customHeight="1" x14ac:dyDescent="0.25">
      <c r="A20" s="191" t="s">
        <v>68</v>
      </c>
      <c r="B20" s="192" t="s">
        <v>27</v>
      </c>
      <c r="C20" s="56"/>
      <c r="D20" s="57"/>
      <c r="E20" s="79"/>
      <c r="F20" s="80"/>
      <c r="G20" s="79"/>
      <c r="H20" s="80"/>
      <c r="I20" s="79">
        <f>SUMIF(F47:F55,A20,I47:I55)</f>
        <v>0</v>
      </c>
      <c r="J20" s="81"/>
    </row>
    <row r="21" spans="1:10" ht="23.25" customHeight="1" x14ac:dyDescent="0.25">
      <c r="A21" s="4"/>
      <c r="B21" s="72" t="s">
        <v>28</v>
      </c>
      <c r="C21" s="73"/>
      <c r="D21" s="74"/>
      <c r="E21" s="88"/>
      <c r="F21" s="96"/>
      <c r="G21" s="88"/>
      <c r="H21" s="96"/>
      <c r="I21" s="88">
        <f>SUM(I16:J20)</f>
        <v>0</v>
      </c>
      <c r="J21" s="89"/>
    </row>
    <row r="22" spans="1:10" ht="33" customHeight="1" x14ac:dyDescent="0.25">
      <c r="A22" s="4"/>
      <c r="B22" s="63" t="s">
        <v>32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 x14ac:dyDescent="0.25">
      <c r="A23" s="4"/>
      <c r="B23" s="55" t="s">
        <v>11</v>
      </c>
      <c r="C23" s="56"/>
      <c r="D23" s="57"/>
      <c r="E23" s="58">
        <v>15</v>
      </c>
      <c r="F23" s="59" t="s">
        <v>0</v>
      </c>
      <c r="G23" s="86">
        <f>ZakladDPHSniVypocet</f>
        <v>0</v>
      </c>
      <c r="H23" s="87"/>
      <c r="I23" s="87"/>
      <c r="J23" s="60" t="str">
        <f t="shared" ref="J23:J28" si="0">Mena</f>
        <v>CZK</v>
      </c>
    </row>
    <row r="24" spans="1:10" ht="23.25" customHeight="1" x14ac:dyDescent="0.25">
      <c r="A24" s="4"/>
      <c r="B24" s="55" t="s">
        <v>12</v>
      </c>
      <c r="C24" s="56"/>
      <c r="D24" s="57"/>
      <c r="E24" s="58">
        <f>SazbaDPH1</f>
        <v>15</v>
      </c>
      <c r="F24" s="59" t="s">
        <v>0</v>
      </c>
      <c r="G24" s="84">
        <f>ZakladDPHSni*SazbaDPH1/100</f>
        <v>0</v>
      </c>
      <c r="H24" s="85"/>
      <c r="I24" s="85"/>
      <c r="J24" s="60" t="str">
        <f t="shared" si="0"/>
        <v>CZK</v>
      </c>
    </row>
    <row r="25" spans="1:10" ht="23.25" customHeight="1" x14ac:dyDescent="0.25">
      <c r="A25" s="4"/>
      <c r="B25" s="55" t="s">
        <v>13</v>
      </c>
      <c r="C25" s="56"/>
      <c r="D25" s="57"/>
      <c r="E25" s="58">
        <v>21</v>
      </c>
      <c r="F25" s="59" t="s">
        <v>0</v>
      </c>
      <c r="G25" s="86">
        <f>ZakladDPHZaklVypocet</f>
        <v>0</v>
      </c>
      <c r="H25" s="87"/>
      <c r="I25" s="87"/>
      <c r="J25" s="60" t="str">
        <f t="shared" si="0"/>
        <v>CZK</v>
      </c>
    </row>
    <row r="26" spans="1:10" ht="23.25" customHeight="1" x14ac:dyDescent="0.25">
      <c r="A26" s="4"/>
      <c r="B26" s="47" t="s">
        <v>14</v>
      </c>
      <c r="C26" s="22"/>
      <c r="D26" s="18"/>
      <c r="E26" s="41">
        <f>SazbaDPH2</f>
        <v>21</v>
      </c>
      <c r="F26" s="42" t="s">
        <v>0</v>
      </c>
      <c r="G26" s="93">
        <f>ZakladDPHZakl*SazbaDPH2/100</f>
        <v>0</v>
      </c>
      <c r="H26" s="94"/>
      <c r="I26" s="94"/>
      <c r="J26" s="54" t="str">
        <f t="shared" si="0"/>
        <v>CZK</v>
      </c>
    </row>
    <row r="27" spans="1:10" ht="23.25" customHeight="1" thickBot="1" x14ac:dyDescent="0.3">
      <c r="A27" s="4"/>
      <c r="B27" s="46" t="s">
        <v>4</v>
      </c>
      <c r="C27" s="20"/>
      <c r="D27" s="23"/>
      <c r="E27" s="20"/>
      <c r="F27" s="21"/>
      <c r="G27" s="95">
        <f>0</f>
        <v>0</v>
      </c>
      <c r="H27" s="95"/>
      <c r="I27" s="95"/>
      <c r="J27" s="61" t="str">
        <f t="shared" si="0"/>
        <v>CZK</v>
      </c>
    </row>
    <row r="28" spans="1:10" ht="27.75" hidden="1" customHeight="1" thickBot="1" x14ac:dyDescent="0.3">
      <c r="A28" s="4"/>
      <c r="B28" s="150" t="s">
        <v>22</v>
      </c>
      <c r="C28" s="151"/>
      <c r="D28" s="151"/>
      <c r="E28" s="152"/>
      <c r="F28" s="153"/>
      <c r="G28" s="154">
        <f>ZakladDPHSniVypocet+ZakladDPHZaklVypocet</f>
        <v>0</v>
      </c>
      <c r="H28" s="154"/>
      <c r="I28" s="154"/>
      <c r="J28" s="155" t="str">
        <f t="shared" si="0"/>
        <v>CZK</v>
      </c>
    </row>
    <row r="29" spans="1:10" ht="27.75" customHeight="1" thickBot="1" x14ac:dyDescent="0.3">
      <c r="A29" s="4"/>
      <c r="B29" s="150" t="s">
        <v>35</v>
      </c>
      <c r="C29" s="156"/>
      <c r="D29" s="156"/>
      <c r="E29" s="156"/>
      <c r="F29" s="156"/>
      <c r="G29" s="157">
        <f>ZakladDPHSni+DPHSni+ZakladDPHZakl+DPHZakl+Zaokrouhleni</f>
        <v>0</v>
      </c>
      <c r="H29" s="157"/>
      <c r="I29" s="157"/>
      <c r="J29" s="158" t="s">
        <v>46</v>
      </c>
    </row>
    <row r="30" spans="1:10" ht="12.75" customHeight="1" x14ac:dyDescent="0.25">
      <c r="A30" s="4"/>
      <c r="B30" s="4"/>
      <c r="C30" s="5"/>
      <c r="D30" s="5"/>
      <c r="E30" s="5"/>
      <c r="F30" s="5"/>
      <c r="G30" s="43"/>
      <c r="H30" s="5"/>
      <c r="I30" s="43"/>
      <c r="J30" s="12"/>
    </row>
    <row r="31" spans="1:10" ht="30" customHeight="1" x14ac:dyDescent="0.25">
      <c r="A31" s="4"/>
      <c r="B31" s="4"/>
      <c r="C31" s="5"/>
      <c r="D31" s="5"/>
      <c r="E31" s="5"/>
      <c r="F31" s="5"/>
      <c r="G31" s="43"/>
      <c r="H31" s="5"/>
      <c r="I31" s="43"/>
      <c r="J31" s="12"/>
    </row>
    <row r="32" spans="1:10" ht="18.75" customHeight="1" x14ac:dyDescent="0.25">
      <c r="A32" s="4"/>
      <c r="B32" s="24"/>
      <c r="C32" s="19" t="s">
        <v>10</v>
      </c>
      <c r="D32" s="37"/>
      <c r="E32" s="37"/>
      <c r="F32" s="19" t="s">
        <v>9</v>
      </c>
      <c r="G32" s="37"/>
      <c r="H32" s="38"/>
      <c r="I32" s="37"/>
      <c r="J32" s="12"/>
    </row>
    <row r="33" spans="1:10" ht="47.25" customHeight="1" x14ac:dyDescent="0.25">
      <c r="A33" s="4"/>
      <c r="B33" s="4"/>
      <c r="C33" s="5"/>
      <c r="D33" s="5"/>
      <c r="E33" s="5"/>
      <c r="F33" s="5"/>
      <c r="G33" s="43"/>
      <c r="H33" s="5"/>
      <c r="I33" s="43"/>
      <c r="J33" s="12"/>
    </row>
    <row r="34" spans="1:10" s="35" customFormat="1" ht="18.75" customHeight="1" x14ac:dyDescent="0.25">
      <c r="A34" s="29"/>
      <c r="B34" s="29"/>
      <c r="C34" s="30"/>
      <c r="D34" s="78"/>
      <c r="E34" s="78"/>
      <c r="F34" s="30"/>
      <c r="G34" s="78"/>
      <c r="H34" s="78"/>
      <c r="I34" s="78"/>
      <c r="J34" s="36"/>
    </row>
    <row r="35" spans="1:10" ht="12.75" customHeight="1" x14ac:dyDescent="0.25">
      <c r="A35" s="4"/>
      <c r="B35" s="4"/>
      <c r="C35" s="5"/>
      <c r="D35" s="83" t="s">
        <v>2</v>
      </c>
      <c r="E35" s="83"/>
      <c r="F35" s="5"/>
      <c r="G35" s="43"/>
      <c r="H35" s="13" t="s">
        <v>3</v>
      </c>
      <c r="I35" s="43"/>
      <c r="J35" s="12"/>
    </row>
    <row r="36" spans="1:10" ht="13.5" customHeight="1" thickBot="1" x14ac:dyDescent="0.3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3">
      <c r="B37" s="75" t="s">
        <v>15</v>
      </c>
      <c r="C37" s="3"/>
      <c r="D37" s="3"/>
      <c r="E37" s="3"/>
      <c r="F37" s="142"/>
      <c r="G37" s="142"/>
      <c r="H37" s="142"/>
      <c r="I37" s="142"/>
      <c r="J37" s="3"/>
    </row>
    <row r="38" spans="1:10" ht="25.5" hidden="1" customHeight="1" x14ac:dyDescent="0.25">
      <c r="A38" s="129" t="s">
        <v>37</v>
      </c>
      <c r="B38" s="131" t="s">
        <v>16</v>
      </c>
      <c r="C38" s="132" t="s">
        <v>5</v>
      </c>
      <c r="D38" s="133"/>
      <c r="E38" s="133"/>
      <c r="F38" s="143" t="str">
        <f>B23</f>
        <v>Základ pro sníženou DPH</v>
      </c>
      <c r="G38" s="143" t="str">
        <f>B25</f>
        <v>Základ pro základní DPH</v>
      </c>
      <c r="H38" s="144" t="s">
        <v>17</v>
      </c>
      <c r="I38" s="144" t="s">
        <v>1</v>
      </c>
      <c r="J38" s="134" t="s">
        <v>0</v>
      </c>
    </row>
    <row r="39" spans="1:10" ht="25.5" hidden="1" customHeight="1" x14ac:dyDescent="0.25">
      <c r="A39" s="129">
        <v>1</v>
      </c>
      <c r="B39" s="135" t="s">
        <v>44</v>
      </c>
      <c r="C39" s="136" t="s">
        <v>43</v>
      </c>
      <c r="D39" s="137"/>
      <c r="E39" s="137"/>
      <c r="F39" s="145">
        <f>'Rozpočet Pol'!AC130</f>
        <v>0</v>
      </c>
      <c r="G39" s="146">
        <f>'Rozpočet Pol'!AD130</f>
        <v>0</v>
      </c>
      <c r="H39" s="147">
        <f>(F39*SazbaDPH1/100)+(G39*SazbaDPH2/100)</f>
        <v>0</v>
      </c>
      <c r="I39" s="147">
        <f>F39+G39+H39</f>
        <v>0</v>
      </c>
      <c r="J39" s="138" t="str">
        <f>IF(CenaCelkemVypocet=0,"",I39/CenaCelkemVypocet*100)</f>
        <v/>
      </c>
    </row>
    <row r="40" spans="1:10" ht="25.5" hidden="1" customHeight="1" x14ac:dyDescent="0.25">
      <c r="A40" s="129"/>
      <c r="B40" s="139" t="s">
        <v>45</v>
      </c>
      <c r="C40" s="140"/>
      <c r="D40" s="140"/>
      <c r="E40" s="141"/>
      <c r="F40" s="148">
        <f>SUMIF(A39:A39,"=1",F39:F39)</f>
        <v>0</v>
      </c>
      <c r="G40" s="149">
        <f>SUMIF(A39:A39,"=1",G39:G39)</f>
        <v>0</v>
      </c>
      <c r="H40" s="149">
        <f>SUMIF(A39:A39,"=1",H39:H39)</f>
        <v>0</v>
      </c>
      <c r="I40" s="149">
        <f>SUMIF(A39:A39,"=1",I39:I39)</f>
        <v>0</v>
      </c>
      <c r="J40" s="130">
        <f>SUMIF(A39:A39,"=1",J39:J39)</f>
        <v>0</v>
      </c>
    </row>
    <row r="44" spans="1:10" ht="15.6" x14ac:dyDescent="0.3">
      <c r="B44" s="159" t="s">
        <v>47</v>
      </c>
    </row>
    <row r="46" spans="1:10" ht="25.5" customHeight="1" x14ac:dyDescent="0.25">
      <c r="A46" s="160"/>
      <c r="B46" s="166" t="s">
        <v>16</v>
      </c>
      <c r="C46" s="166" t="s">
        <v>5</v>
      </c>
      <c r="D46" s="167"/>
      <c r="E46" s="167"/>
      <c r="F46" s="170" t="s">
        <v>48</v>
      </c>
      <c r="G46" s="170"/>
      <c r="H46" s="170"/>
      <c r="I46" s="171" t="s">
        <v>28</v>
      </c>
      <c r="J46" s="171"/>
    </row>
    <row r="47" spans="1:10" ht="25.5" customHeight="1" x14ac:dyDescent="0.25">
      <c r="A47" s="161"/>
      <c r="B47" s="172" t="s">
        <v>49</v>
      </c>
      <c r="C47" s="173" t="s">
        <v>50</v>
      </c>
      <c r="D47" s="174"/>
      <c r="E47" s="174"/>
      <c r="F47" s="178" t="s">
        <v>23</v>
      </c>
      <c r="G47" s="179"/>
      <c r="H47" s="179"/>
      <c r="I47" s="180">
        <f>'Rozpočet Pol'!G8</f>
        <v>0</v>
      </c>
      <c r="J47" s="180"/>
    </row>
    <row r="48" spans="1:10" ht="25.5" customHeight="1" x14ac:dyDescent="0.25">
      <c r="A48" s="161"/>
      <c r="B48" s="164" t="s">
        <v>51</v>
      </c>
      <c r="C48" s="163" t="s">
        <v>52</v>
      </c>
      <c r="D48" s="165"/>
      <c r="E48" s="165"/>
      <c r="F48" s="181" t="s">
        <v>23</v>
      </c>
      <c r="G48" s="182"/>
      <c r="H48" s="182"/>
      <c r="I48" s="183">
        <f>'Rozpočet Pol'!G35</f>
        <v>0</v>
      </c>
      <c r="J48" s="183"/>
    </row>
    <row r="49" spans="1:10" ht="25.5" customHeight="1" x14ac:dyDescent="0.25">
      <c r="A49" s="161"/>
      <c r="B49" s="164" t="s">
        <v>53</v>
      </c>
      <c r="C49" s="163" t="s">
        <v>54</v>
      </c>
      <c r="D49" s="165"/>
      <c r="E49" s="165"/>
      <c r="F49" s="181" t="s">
        <v>23</v>
      </c>
      <c r="G49" s="182"/>
      <c r="H49" s="182"/>
      <c r="I49" s="183">
        <f>'Rozpočet Pol'!G48</f>
        <v>0</v>
      </c>
      <c r="J49" s="183"/>
    </row>
    <row r="50" spans="1:10" ht="25.5" customHeight="1" x14ac:dyDescent="0.25">
      <c r="A50" s="161"/>
      <c r="B50" s="164" t="s">
        <v>55</v>
      </c>
      <c r="C50" s="163" t="s">
        <v>56</v>
      </c>
      <c r="D50" s="165"/>
      <c r="E50" s="165"/>
      <c r="F50" s="181" t="s">
        <v>23</v>
      </c>
      <c r="G50" s="182"/>
      <c r="H50" s="182"/>
      <c r="I50" s="183">
        <f>'Rozpočet Pol'!G67</f>
        <v>0</v>
      </c>
      <c r="J50" s="183"/>
    </row>
    <row r="51" spans="1:10" ht="25.5" customHeight="1" x14ac:dyDescent="0.25">
      <c r="A51" s="161"/>
      <c r="B51" s="164" t="s">
        <v>57</v>
      </c>
      <c r="C51" s="163" t="s">
        <v>58</v>
      </c>
      <c r="D51" s="165"/>
      <c r="E51" s="165"/>
      <c r="F51" s="181" t="s">
        <v>23</v>
      </c>
      <c r="G51" s="182"/>
      <c r="H51" s="182"/>
      <c r="I51" s="183">
        <f>'Rozpočet Pol'!G78</f>
        <v>0</v>
      </c>
      <c r="J51" s="183"/>
    </row>
    <row r="52" spans="1:10" ht="25.5" customHeight="1" x14ac:dyDescent="0.25">
      <c r="A52" s="161"/>
      <c r="B52" s="164" t="s">
        <v>59</v>
      </c>
      <c r="C52" s="163" t="s">
        <v>60</v>
      </c>
      <c r="D52" s="165"/>
      <c r="E52" s="165"/>
      <c r="F52" s="181" t="s">
        <v>23</v>
      </c>
      <c r="G52" s="182"/>
      <c r="H52" s="182"/>
      <c r="I52" s="183">
        <f>'Rozpočet Pol'!G97</f>
        <v>0</v>
      </c>
      <c r="J52" s="183"/>
    </row>
    <row r="53" spans="1:10" ht="25.5" customHeight="1" x14ac:dyDescent="0.25">
      <c r="A53" s="161"/>
      <c r="B53" s="164" t="s">
        <v>61</v>
      </c>
      <c r="C53" s="163" t="s">
        <v>62</v>
      </c>
      <c r="D53" s="165"/>
      <c r="E53" s="165"/>
      <c r="F53" s="181" t="s">
        <v>23</v>
      </c>
      <c r="G53" s="182"/>
      <c r="H53" s="182"/>
      <c r="I53" s="183">
        <f>'Rozpočet Pol'!G107</f>
        <v>0</v>
      </c>
      <c r="J53" s="183"/>
    </row>
    <row r="54" spans="1:10" ht="25.5" customHeight="1" x14ac:dyDescent="0.25">
      <c r="A54" s="161"/>
      <c r="B54" s="164" t="s">
        <v>63</v>
      </c>
      <c r="C54" s="163" t="s">
        <v>64</v>
      </c>
      <c r="D54" s="165"/>
      <c r="E54" s="165"/>
      <c r="F54" s="181" t="s">
        <v>23</v>
      </c>
      <c r="G54" s="182"/>
      <c r="H54" s="182"/>
      <c r="I54" s="183">
        <f>'Rozpočet Pol'!G122</f>
        <v>0</v>
      </c>
      <c r="J54" s="183"/>
    </row>
    <row r="55" spans="1:10" ht="25.5" customHeight="1" x14ac:dyDescent="0.25">
      <c r="A55" s="161"/>
      <c r="B55" s="175" t="s">
        <v>65</v>
      </c>
      <c r="C55" s="176" t="s">
        <v>66</v>
      </c>
      <c r="D55" s="177"/>
      <c r="E55" s="177"/>
      <c r="F55" s="184" t="s">
        <v>23</v>
      </c>
      <c r="G55" s="185"/>
      <c r="H55" s="185"/>
      <c r="I55" s="186">
        <f>'Rozpočet Pol'!G127</f>
        <v>0</v>
      </c>
      <c r="J55" s="186"/>
    </row>
    <row r="56" spans="1:10" ht="25.5" customHeight="1" x14ac:dyDescent="0.25">
      <c r="A56" s="162"/>
      <c r="B56" s="168" t="s">
        <v>1</v>
      </c>
      <c r="C56" s="168"/>
      <c r="D56" s="169"/>
      <c r="E56" s="169"/>
      <c r="F56" s="187"/>
      <c r="G56" s="188"/>
      <c r="H56" s="188"/>
      <c r="I56" s="189">
        <f>SUM(I47:I55)</f>
        <v>0</v>
      </c>
      <c r="J56" s="189"/>
    </row>
    <row r="57" spans="1:10" x14ac:dyDescent="0.25">
      <c r="F57" s="190"/>
      <c r="G57" s="128"/>
      <c r="H57" s="190"/>
      <c r="I57" s="128"/>
      <c r="J57" s="128"/>
    </row>
    <row r="58" spans="1:10" x14ac:dyDescent="0.25">
      <c r="F58" s="190"/>
      <c r="G58" s="128"/>
      <c r="H58" s="190"/>
      <c r="I58" s="128"/>
      <c r="J58" s="128"/>
    </row>
    <row r="59" spans="1:10" x14ac:dyDescent="0.25">
      <c r="F59" s="190"/>
      <c r="G59" s="128"/>
      <c r="H59" s="190"/>
      <c r="I59" s="128"/>
      <c r="J59" s="128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9">
    <mergeCell ref="I54:J54"/>
    <mergeCell ref="C54:E54"/>
    <mergeCell ref="I55:J55"/>
    <mergeCell ref="C55:E55"/>
    <mergeCell ref="I56:J56"/>
    <mergeCell ref="I51:J51"/>
    <mergeCell ref="C51:E51"/>
    <mergeCell ref="I52:J52"/>
    <mergeCell ref="C52:E52"/>
    <mergeCell ref="I53:J53"/>
    <mergeCell ref="C53:E53"/>
    <mergeCell ref="I48:J48"/>
    <mergeCell ref="C48:E48"/>
    <mergeCell ref="I49:J49"/>
    <mergeCell ref="C49:E49"/>
    <mergeCell ref="I50:J50"/>
    <mergeCell ref="C50:E50"/>
    <mergeCell ref="D3:J3"/>
    <mergeCell ref="C39:E39"/>
    <mergeCell ref="B40:E40"/>
    <mergeCell ref="I46:J46"/>
    <mergeCell ref="I47:J47"/>
    <mergeCell ref="C47:E47"/>
    <mergeCell ref="G28:I28"/>
    <mergeCell ref="G15:H15"/>
    <mergeCell ref="I15:J15"/>
    <mergeCell ref="E16:F16"/>
    <mergeCell ref="D12:G12"/>
    <mergeCell ref="D13:G13"/>
    <mergeCell ref="D34:E34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34:I34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ColWidth="9.109375" defaultRowHeight="13.2" x14ac:dyDescent="0.25"/>
  <cols>
    <col min="1" max="1" width="4.33203125" style="6" customWidth="1"/>
    <col min="2" max="2" width="14.44140625" style="6" customWidth="1"/>
    <col min="3" max="3" width="38.33203125" style="10" customWidth="1"/>
    <col min="4" max="4" width="4.5546875" style="6" customWidth="1"/>
    <col min="5" max="5" width="10.5546875" style="6" customWidth="1"/>
    <col min="6" max="6" width="9.88671875" style="6" customWidth="1"/>
    <col min="7" max="7" width="12.6640625" style="6" customWidth="1"/>
    <col min="8" max="16384" width="9.109375" style="6"/>
  </cols>
  <sheetData>
    <row r="1" spans="1:7" ht="15.6" x14ac:dyDescent="0.25">
      <c r="A1" s="99" t="s">
        <v>6</v>
      </c>
      <c r="B1" s="99"/>
      <c r="C1" s="100"/>
      <c r="D1" s="99"/>
      <c r="E1" s="99"/>
      <c r="F1" s="99"/>
      <c r="G1" s="99"/>
    </row>
    <row r="2" spans="1:7" ht="24.9" customHeight="1" x14ac:dyDescent="0.25">
      <c r="A2" s="77" t="s">
        <v>39</v>
      </c>
      <c r="B2" s="76"/>
      <c r="C2" s="101"/>
      <c r="D2" s="101"/>
      <c r="E2" s="101"/>
      <c r="F2" s="101"/>
      <c r="G2" s="102"/>
    </row>
    <row r="3" spans="1:7" ht="24.9" hidden="1" customHeight="1" x14ac:dyDescent="0.25">
      <c r="A3" s="77" t="s">
        <v>7</v>
      </c>
      <c r="B3" s="76"/>
      <c r="C3" s="101"/>
      <c r="D3" s="101"/>
      <c r="E3" s="101"/>
      <c r="F3" s="101"/>
      <c r="G3" s="102"/>
    </row>
    <row r="4" spans="1:7" ht="24.9" hidden="1" customHeight="1" x14ac:dyDescent="0.25">
      <c r="A4" s="77" t="s">
        <v>8</v>
      </c>
      <c r="B4" s="76"/>
      <c r="C4" s="101"/>
      <c r="D4" s="101"/>
      <c r="E4" s="101"/>
      <c r="F4" s="101"/>
      <c r="G4" s="102"/>
    </row>
    <row r="5" spans="1:7" hidden="1" x14ac:dyDescent="0.25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140"/>
  <sheetViews>
    <sheetView topLeftCell="A33" workbookViewId="0">
      <selection sqref="A1:G1"/>
    </sheetView>
  </sheetViews>
  <sheetFormatPr defaultRowHeight="13.2" outlineLevelRow="1" x14ac:dyDescent="0.25"/>
  <cols>
    <col min="1" max="1" width="4.33203125" customWidth="1"/>
    <col min="2" max="2" width="14.44140625" style="127" customWidth="1"/>
    <col min="3" max="3" width="38.33203125" style="127" customWidth="1"/>
    <col min="4" max="4" width="4.6640625" customWidth="1"/>
    <col min="5" max="5" width="10.6640625" customWidth="1"/>
    <col min="6" max="6" width="9.88671875" customWidth="1"/>
    <col min="7" max="7" width="12.77734375" customWidth="1"/>
    <col min="8" max="21" width="0" hidden="1" customWidth="1"/>
    <col min="29" max="39" width="0" hidden="1" customWidth="1"/>
    <col min="53" max="53" width="73.44140625" customWidth="1"/>
  </cols>
  <sheetData>
    <row r="1" spans="1:60" ht="15.75" customHeight="1" x14ac:dyDescent="0.3">
      <c r="A1" s="193" t="s">
        <v>6</v>
      </c>
      <c r="B1" s="193"/>
      <c r="C1" s="193"/>
      <c r="D1" s="193"/>
      <c r="E1" s="193"/>
      <c r="F1" s="193"/>
      <c r="G1" s="193"/>
      <c r="AE1" t="s">
        <v>70</v>
      </c>
    </row>
    <row r="2" spans="1:60" ht="25.05" customHeight="1" x14ac:dyDescent="0.25">
      <c r="A2" s="200" t="s">
        <v>69</v>
      </c>
      <c r="B2" s="194"/>
      <c r="C2" s="195" t="s">
        <v>43</v>
      </c>
      <c r="D2" s="196"/>
      <c r="E2" s="196"/>
      <c r="F2" s="196"/>
      <c r="G2" s="202"/>
      <c r="AE2" t="s">
        <v>71</v>
      </c>
    </row>
    <row r="3" spans="1:60" ht="25.05" hidden="1" customHeight="1" x14ac:dyDescent="0.25">
      <c r="A3" s="201" t="s">
        <v>7</v>
      </c>
      <c r="B3" s="199"/>
      <c r="C3" s="197"/>
      <c r="D3" s="198"/>
      <c r="E3" s="198"/>
      <c r="F3" s="198"/>
      <c r="G3" s="203"/>
      <c r="AE3" t="s">
        <v>72</v>
      </c>
    </row>
    <row r="4" spans="1:60" ht="25.05" hidden="1" customHeight="1" x14ac:dyDescent="0.25">
      <c r="A4" s="201" t="s">
        <v>8</v>
      </c>
      <c r="B4" s="199"/>
      <c r="C4" s="197"/>
      <c r="D4" s="198"/>
      <c r="E4" s="198"/>
      <c r="F4" s="198"/>
      <c r="G4" s="203"/>
      <c r="AE4" t="s">
        <v>73</v>
      </c>
    </row>
    <row r="5" spans="1:60" hidden="1" x14ac:dyDescent="0.25">
      <c r="A5" s="204" t="s">
        <v>74</v>
      </c>
      <c r="B5" s="205"/>
      <c r="C5" s="206"/>
      <c r="D5" s="207"/>
      <c r="E5" s="207"/>
      <c r="F5" s="207"/>
      <c r="G5" s="208"/>
      <c r="AE5" t="s">
        <v>75</v>
      </c>
    </row>
    <row r="7" spans="1:60" ht="39.6" x14ac:dyDescent="0.25">
      <c r="A7" s="214" t="s">
        <v>76</v>
      </c>
      <c r="B7" s="215" t="s">
        <v>77</v>
      </c>
      <c r="C7" s="215" t="s">
        <v>78</v>
      </c>
      <c r="D7" s="214" t="s">
        <v>79</v>
      </c>
      <c r="E7" s="214" t="s">
        <v>80</v>
      </c>
      <c r="F7" s="209" t="s">
        <v>81</v>
      </c>
      <c r="G7" s="235" t="s">
        <v>28</v>
      </c>
      <c r="H7" s="236" t="s">
        <v>29</v>
      </c>
      <c r="I7" s="236" t="s">
        <v>82</v>
      </c>
      <c r="J7" s="236" t="s">
        <v>30</v>
      </c>
      <c r="K7" s="236" t="s">
        <v>83</v>
      </c>
      <c r="L7" s="236" t="s">
        <v>84</v>
      </c>
      <c r="M7" s="236" t="s">
        <v>85</v>
      </c>
      <c r="N7" s="236" t="s">
        <v>86</v>
      </c>
      <c r="O7" s="236" t="s">
        <v>87</v>
      </c>
      <c r="P7" s="236" t="s">
        <v>88</v>
      </c>
      <c r="Q7" s="236" t="s">
        <v>89</v>
      </c>
      <c r="R7" s="236" t="s">
        <v>90</v>
      </c>
      <c r="S7" s="236" t="s">
        <v>91</v>
      </c>
      <c r="T7" s="236" t="s">
        <v>92</v>
      </c>
      <c r="U7" s="217" t="s">
        <v>93</v>
      </c>
    </row>
    <row r="8" spans="1:60" x14ac:dyDescent="0.25">
      <c r="A8" s="237" t="s">
        <v>94</v>
      </c>
      <c r="B8" s="238" t="s">
        <v>49</v>
      </c>
      <c r="C8" s="239" t="s">
        <v>50</v>
      </c>
      <c r="D8" s="216"/>
      <c r="E8" s="240"/>
      <c r="F8" s="241"/>
      <c r="G8" s="241">
        <f>SUMIF(AE9:AE34,"&lt;&gt;NOR",G9:G34)</f>
        <v>0</v>
      </c>
      <c r="H8" s="241"/>
      <c r="I8" s="241">
        <f>SUM(I9:I34)</f>
        <v>0</v>
      </c>
      <c r="J8" s="241"/>
      <c r="K8" s="241">
        <f>SUM(K9:K34)</f>
        <v>0</v>
      </c>
      <c r="L8" s="241"/>
      <c r="M8" s="241">
        <f>SUM(M9:M34)</f>
        <v>0</v>
      </c>
      <c r="N8" s="216"/>
      <c r="O8" s="216">
        <f>SUM(O9:O34)</f>
        <v>0</v>
      </c>
      <c r="P8" s="216"/>
      <c r="Q8" s="216">
        <f>SUM(Q9:Q34)</f>
        <v>0</v>
      </c>
      <c r="R8" s="216"/>
      <c r="S8" s="216"/>
      <c r="T8" s="237"/>
      <c r="U8" s="216">
        <f>SUM(U9:U34)</f>
        <v>42.290000000000006</v>
      </c>
      <c r="AE8" t="s">
        <v>95</v>
      </c>
    </row>
    <row r="9" spans="1:60" outlineLevel="1" x14ac:dyDescent="0.25">
      <c r="A9" s="211">
        <v>1</v>
      </c>
      <c r="B9" s="218" t="s">
        <v>96</v>
      </c>
      <c r="C9" s="263" t="s">
        <v>97</v>
      </c>
      <c r="D9" s="220" t="s">
        <v>98</v>
      </c>
      <c r="E9" s="226">
        <v>8</v>
      </c>
      <c r="F9" s="230">
        <f>H9+J9</f>
        <v>0</v>
      </c>
      <c r="G9" s="231">
        <f>ROUND(E9*F9,2)</f>
        <v>0</v>
      </c>
      <c r="H9" s="231"/>
      <c r="I9" s="231">
        <f>ROUND(E9*H9,2)</f>
        <v>0</v>
      </c>
      <c r="J9" s="231"/>
      <c r="K9" s="231">
        <f>ROUND(E9*J9,2)</f>
        <v>0</v>
      </c>
      <c r="L9" s="231">
        <v>21</v>
      </c>
      <c r="M9" s="231">
        <f>G9*(1+L9/100)</f>
        <v>0</v>
      </c>
      <c r="N9" s="220">
        <v>0</v>
      </c>
      <c r="O9" s="220">
        <f>ROUND(E9*N9,5)</f>
        <v>0</v>
      </c>
      <c r="P9" s="220">
        <v>0</v>
      </c>
      <c r="Q9" s="220">
        <f>ROUND(E9*P9,5)</f>
        <v>0</v>
      </c>
      <c r="R9" s="220"/>
      <c r="S9" s="220"/>
      <c r="T9" s="221">
        <v>0.36799999999999999</v>
      </c>
      <c r="U9" s="220">
        <f>ROUND(E9*T9,2)</f>
        <v>2.94</v>
      </c>
      <c r="V9" s="210"/>
      <c r="W9" s="210"/>
      <c r="X9" s="210"/>
      <c r="Y9" s="210"/>
      <c r="Z9" s="210"/>
      <c r="AA9" s="210"/>
      <c r="AB9" s="210"/>
      <c r="AC9" s="210"/>
      <c r="AD9" s="210"/>
      <c r="AE9" s="210" t="s">
        <v>99</v>
      </c>
      <c r="AF9" s="210"/>
      <c r="AG9" s="210"/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5">
      <c r="A10" s="211"/>
      <c r="B10" s="218"/>
      <c r="C10" s="264" t="s">
        <v>100</v>
      </c>
      <c r="D10" s="222"/>
      <c r="E10" s="227">
        <v>8</v>
      </c>
      <c r="F10" s="231"/>
      <c r="G10" s="231"/>
      <c r="H10" s="231"/>
      <c r="I10" s="231"/>
      <c r="J10" s="231"/>
      <c r="K10" s="231"/>
      <c r="L10" s="231"/>
      <c r="M10" s="231"/>
      <c r="N10" s="220"/>
      <c r="O10" s="220"/>
      <c r="P10" s="220"/>
      <c r="Q10" s="220"/>
      <c r="R10" s="220"/>
      <c r="S10" s="220"/>
      <c r="T10" s="221"/>
      <c r="U10" s="220"/>
      <c r="V10" s="210"/>
      <c r="W10" s="210"/>
      <c r="X10" s="210"/>
      <c r="Y10" s="210"/>
      <c r="Z10" s="210"/>
      <c r="AA10" s="210"/>
      <c r="AB10" s="210"/>
      <c r="AC10" s="210"/>
      <c r="AD10" s="210"/>
      <c r="AE10" s="210" t="s">
        <v>101</v>
      </c>
      <c r="AF10" s="210">
        <v>0</v>
      </c>
      <c r="AG10" s="210"/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5">
      <c r="A11" s="211">
        <v>2</v>
      </c>
      <c r="B11" s="218" t="s">
        <v>96</v>
      </c>
      <c r="C11" s="263" t="s">
        <v>97</v>
      </c>
      <c r="D11" s="220" t="s">
        <v>98</v>
      </c>
      <c r="E11" s="226">
        <v>40</v>
      </c>
      <c r="F11" s="230">
        <f>H11+J11</f>
        <v>0</v>
      </c>
      <c r="G11" s="231">
        <f>ROUND(E11*F11,2)</f>
        <v>0</v>
      </c>
      <c r="H11" s="231"/>
      <c r="I11" s="231">
        <f>ROUND(E11*H11,2)</f>
        <v>0</v>
      </c>
      <c r="J11" s="231"/>
      <c r="K11" s="231">
        <f>ROUND(E11*J11,2)</f>
        <v>0</v>
      </c>
      <c r="L11" s="231">
        <v>21</v>
      </c>
      <c r="M11" s="231">
        <f>G11*(1+L11/100)</f>
        <v>0</v>
      </c>
      <c r="N11" s="220">
        <v>0</v>
      </c>
      <c r="O11" s="220">
        <f>ROUND(E11*N11,5)</f>
        <v>0</v>
      </c>
      <c r="P11" s="220">
        <v>0</v>
      </c>
      <c r="Q11" s="220">
        <f>ROUND(E11*P11,5)</f>
        <v>0</v>
      </c>
      <c r="R11" s="220"/>
      <c r="S11" s="220"/>
      <c r="T11" s="221">
        <v>0.36799999999999999</v>
      </c>
      <c r="U11" s="220">
        <f>ROUND(E11*T11,2)</f>
        <v>14.72</v>
      </c>
      <c r="V11" s="210"/>
      <c r="W11" s="210"/>
      <c r="X11" s="210"/>
      <c r="Y11" s="210"/>
      <c r="Z11" s="210"/>
      <c r="AA11" s="210"/>
      <c r="AB11" s="210"/>
      <c r="AC11" s="210"/>
      <c r="AD11" s="210"/>
      <c r="AE11" s="210" t="s">
        <v>99</v>
      </c>
      <c r="AF11" s="210"/>
      <c r="AG11" s="210"/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5">
      <c r="A12" s="211"/>
      <c r="B12" s="218"/>
      <c r="C12" s="264" t="s">
        <v>102</v>
      </c>
      <c r="D12" s="222"/>
      <c r="E12" s="227">
        <v>40</v>
      </c>
      <c r="F12" s="231"/>
      <c r="G12" s="231"/>
      <c r="H12" s="231"/>
      <c r="I12" s="231"/>
      <c r="J12" s="231"/>
      <c r="K12" s="231"/>
      <c r="L12" s="231"/>
      <c r="M12" s="231"/>
      <c r="N12" s="220"/>
      <c r="O12" s="220"/>
      <c r="P12" s="220"/>
      <c r="Q12" s="220"/>
      <c r="R12" s="220"/>
      <c r="S12" s="220"/>
      <c r="T12" s="221"/>
      <c r="U12" s="220"/>
      <c r="V12" s="210"/>
      <c r="W12" s="210"/>
      <c r="X12" s="210"/>
      <c r="Y12" s="210"/>
      <c r="Z12" s="210"/>
      <c r="AA12" s="210"/>
      <c r="AB12" s="210"/>
      <c r="AC12" s="210"/>
      <c r="AD12" s="210"/>
      <c r="AE12" s="210" t="s">
        <v>101</v>
      </c>
      <c r="AF12" s="210">
        <v>0</v>
      </c>
      <c r="AG12" s="210"/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5">
      <c r="A13" s="211">
        <v>3</v>
      </c>
      <c r="B13" s="218" t="s">
        <v>96</v>
      </c>
      <c r="C13" s="263" t="s">
        <v>97</v>
      </c>
      <c r="D13" s="220" t="s">
        <v>98</v>
      </c>
      <c r="E13" s="226">
        <v>14</v>
      </c>
      <c r="F13" s="230">
        <f>H13+J13</f>
        <v>0</v>
      </c>
      <c r="G13" s="231">
        <f>ROUND(E13*F13,2)</f>
        <v>0</v>
      </c>
      <c r="H13" s="231"/>
      <c r="I13" s="231">
        <f>ROUND(E13*H13,2)</f>
        <v>0</v>
      </c>
      <c r="J13" s="231"/>
      <c r="K13" s="231">
        <f>ROUND(E13*J13,2)</f>
        <v>0</v>
      </c>
      <c r="L13" s="231">
        <v>21</v>
      </c>
      <c r="M13" s="231">
        <f>G13*(1+L13/100)</f>
        <v>0</v>
      </c>
      <c r="N13" s="220">
        <v>0</v>
      </c>
      <c r="O13" s="220">
        <f>ROUND(E13*N13,5)</f>
        <v>0</v>
      </c>
      <c r="P13" s="220">
        <v>0</v>
      </c>
      <c r="Q13" s="220">
        <f>ROUND(E13*P13,5)</f>
        <v>0</v>
      </c>
      <c r="R13" s="220"/>
      <c r="S13" s="220"/>
      <c r="T13" s="221">
        <v>0.36799999999999999</v>
      </c>
      <c r="U13" s="220">
        <f>ROUND(E13*T13,2)</f>
        <v>5.15</v>
      </c>
      <c r="V13" s="210"/>
      <c r="W13" s="210"/>
      <c r="X13" s="210"/>
      <c r="Y13" s="210"/>
      <c r="Z13" s="210"/>
      <c r="AA13" s="210"/>
      <c r="AB13" s="210"/>
      <c r="AC13" s="210"/>
      <c r="AD13" s="210"/>
      <c r="AE13" s="210" t="s">
        <v>99</v>
      </c>
      <c r="AF13" s="210"/>
      <c r="AG13" s="210"/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5">
      <c r="A14" s="211"/>
      <c r="B14" s="218"/>
      <c r="C14" s="264" t="s">
        <v>103</v>
      </c>
      <c r="D14" s="222"/>
      <c r="E14" s="227">
        <v>4</v>
      </c>
      <c r="F14" s="231"/>
      <c r="G14" s="231"/>
      <c r="H14" s="231"/>
      <c r="I14" s="231"/>
      <c r="J14" s="231"/>
      <c r="K14" s="231"/>
      <c r="L14" s="231"/>
      <c r="M14" s="231"/>
      <c r="N14" s="220"/>
      <c r="O14" s="220"/>
      <c r="P14" s="220"/>
      <c r="Q14" s="220"/>
      <c r="R14" s="220"/>
      <c r="S14" s="220"/>
      <c r="T14" s="221"/>
      <c r="U14" s="220"/>
      <c r="V14" s="210"/>
      <c r="W14" s="210"/>
      <c r="X14" s="210"/>
      <c r="Y14" s="210"/>
      <c r="Z14" s="210"/>
      <c r="AA14" s="210"/>
      <c r="AB14" s="210"/>
      <c r="AC14" s="210"/>
      <c r="AD14" s="210"/>
      <c r="AE14" s="210" t="s">
        <v>101</v>
      </c>
      <c r="AF14" s="210">
        <v>0</v>
      </c>
      <c r="AG14" s="210"/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5">
      <c r="A15" s="211"/>
      <c r="B15" s="218"/>
      <c r="C15" s="264" t="s">
        <v>104</v>
      </c>
      <c r="D15" s="222"/>
      <c r="E15" s="227">
        <v>10</v>
      </c>
      <c r="F15" s="231"/>
      <c r="G15" s="231"/>
      <c r="H15" s="231"/>
      <c r="I15" s="231"/>
      <c r="J15" s="231"/>
      <c r="K15" s="231"/>
      <c r="L15" s="231"/>
      <c r="M15" s="231"/>
      <c r="N15" s="220"/>
      <c r="O15" s="220"/>
      <c r="P15" s="220"/>
      <c r="Q15" s="220"/>
      <c r="R15" s="220"/>
      <c r="S15" s="220"/>
      <c r="T15" s="221"/>
      <c r="U15" s="220"/>
      <c r="V15" s="210"/>
      <c r="W15" s="210"/>
      <c r="X15" s="210"/>
      <c r="Y15" s="210"/>
      <c r="Z15" s="210"/>
      <c r="AA15" s="210"/>
      <c r="AB15" s="210"/>
      <c r="AC15" s="210"/>
      <c r="AD15" s="210"/>
      <c r="AE15" s="210" t="s">
        <v>101</v>
      </c>
      <c r="AF15" s="210">
        <v>0</v>
      </c>
      <c r="AG15" s="210"/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5">
      <c r="A16" s="211">
        <v>4</v>
      </c>
      <c r="B16" s="218" t="s">
        <v>105</v>
      </c>
      <c r="C16" s="263" t="s">
        <v>106</v>
      </c>
      <c r="D16" s="220" t="s">
        <v>98</v>
      </c>
      <c r="E16" s="226">
        <v>14</v>
      </c>
      <c r="F16" s="230">
        <f>H16+J16</f>
        <v>0</v>
      </c>
      <c r="G16" s="231">
        <f>ROUND(E16*F16,2)</f>
        <v>0</v>
      </c>
      <c r="H16" s="231"/>
      <c r="I16" s="231">
        <f>ROUND(E16*H16,2)</f>
        <v>0</v>
      </c>
      <c r="J16" s="231"/>
      <c r="K16" s="231">
        <f>ROUND(E16*J16,2)</f>
        <v>0</v>
      </c>
      <c r="L16" s="231">
        <v>21</v>
      </c>
      <c r="M16" s="231">
        <f>G16*(1+L16/100)</f>
        <v>0</v>
      </c>
      <c r="N16" s="220">
        <v>0</v>
      </c>
      <c r="O16" s="220">
        <f>ROUND(E16*N16,5)</f>
        <v>0</v>
      </c>
      <c r="P16" s="220">
        <v>0</v>
      </c>
      <c r="Q16" s="220">
        <f>ROUND(E16*P16,5)</f>
        <v>0</v>
      </c>
      <c r="R16" s="220"/>
      <c r="S16" s="220"/>
      <c r="T16" s="221">
        <v>7.3999999999999996E-2</v>
      </c>
      <c r="U16" s="220">
        <f>ROUND(E16*T16,2)</f>
        <v>1.04</v>
      </c>
      <c r="V16" s="210"/>
      <c r="W16" s="210"/>
      <c r="X16" s="210"/>
      <c r="Y16" s="210"/>
      <c r="Z16" s="210"/>
      <c r="AA16" s="210"/>
      <c r="AB16" s="210"/>
      <c r="AC16" s="210"/>
      <c r="AD16" s="210"/>
      <c r="AE16" s="210" t="s">
        <v>99</v>
      </c>
      <c r="AF16" s="210"/>
      <c r="AG16" s="210"/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5">
      <c r="A17" s="211"/>
      <c r="B17" s="218"/>
      <c r="C17" s="264" t="s">
        <v>103</v>
      </c>
      <c r="D17" s="222"/>
      <c r="E17" s="227">
        <v>4</v>
      </c>
      <c r="F17" s="231"/>
      <c r="G17" s="231"/>
      <c r="H17" s="231"/>
      <c r="I17" s="231"/>
      <c r="J17" s="231"/>
      <c r="K17" s="231"/>
      <c r="L17" s="231"/>
      <c r="M17" s="231"/>
      <c r="N17" s="220"/>
      <c r="O17" s="220"/>
      <c r="P17" s="220"/>
      <c r="Q17" s="220"/>
      <c r="R17" s="220"/>
      <c r="S17" s="220"/>
      <c r="T17" s="221"/>
      <c r="U17" s="220"/>
      <c r="V17" s="210"/>
      <c r="W17" s="210"/>
      <c r="X17" s="210"/>
      <c r="Y17" s="210"/>
      <c r="Z17" s="210"/>
      <c r="AA17" s="210"/>
      <c r="AB17" s="210"/>
      <c r="AC17" s="210"/>
      <c r="AD17" s="210"/>
      <c r="AE17" s="210" t="s">
        <v>101</v>
      </c>
      <c r="AF17" s="210">
        <v>0</v>
      </c>
      <c r="AG17" s="210"/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5">
      <c r="A18" s="211"/>
      <c r="B18" s="218"/>
      <c r="C18" s="264" t="s">
        <v>104</v>
      </c>
      <c r="D18" s="222"/>
      <c r="E18" s="227">
        <v>10</v>
      </c>
      <c r="F18" s="231"/>
      <c r="G18" s="231"/>
      <c r="H18" s="231"/>
      <c r="I18" s="231"/>
      <c r="J18" s="231"/>
      <c r="K18" s="231"/>
      <c r="L18" s="231"/>
      <c r="M18" s="231"/>
      <c r="N18" s="220"/>
      <c r="O18" s="220"/>
      <c r="P18" s="220"/>
      <c r="Q18" s="220"/>
      <c r="R18" s="220"/>
      <c r="S18" s="220"/>
      <c r="T18" s="221"/>
      <c r="U18" s="220"/>
      <c r="V18" s="210"/>
      <c r="W18" s="210"/>
      <c r="X18" s="210"/>
      <c r="Y18" s="210"/>
      <c r="Z18" s="210"/>
      <c r="AA18" s="210"/>
      <c r="AB18" s="210"/>
      <c r="AC18" s="210"/>
      <c r="AD18" s="210"/>
      <c r="AE18" s="210" t="s">
        <v>101</v>
      </c>
      <c r="AF18" s="210">
        <v>0</v>
      </c>
      <c r="AG18" s="210"/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5">
      <c r="A19" s="211">
        <v>5</v>
      </c>
      <c r="B19" s="218" t="s">
        <v>107</v>
      </c>
      <c r="C19" s="263" t="s">
        <v>108</v>
      </c>
      <c r="D19" s="220" t="s">
        <v>98</v>
      </c>
      <c r="E19" s="226">
        <v>14</v>
      </c>
      <c r="F19" s="230">
        <f>H19+J19</f>
        <v>0</v>
      </c>
      <c r="G19" s="231">
        <f>ROUND(E19*F19,2)</f>
        <v>0</v>
      </c>
      <c r="H19" s="231"/>
      <c r="I19" s="231">
        <f>ROUND(E19*H19,2)</f>
        <v>0</v>
      </c>
      <c r="J19" s="231"/>
      <c r="K19" s="231">
        <f>ROUND(E19*J19,2)</f>
        <v>0</v>
      </c>
      <c r="L19" s="231">
        <v>21</v>
      </c>
      <c r="M19" s="231">
        <f>G19*(1+L19/100)</f>
        <v>0</v>
      </c>
      <c r="N19" s="220">
        <v>0</v>
      </c>
      <c r="O19" s="220">
        <f>ROUND(E19*N19,5)</f>
        <v>0</v>
      </c>
      <c r="P19" s="220">
        <v>0</v>
      </c>
      <c r="Q19" s="220">
        <f>ROUND(E19*P19,5)</f>
        <v>0</v>
      </c>
      <c r="R19" s="220"/>
      <c r="S19" s="220"/>
      <c r="T19" s="221">
        <v>4.2999999999999997E-2</v>
      </c>
      <c r="U19" s="220">
        <f>ROUND(E19*T19,2)</f>
        <v>0.6</v>
      </c>
      <c r="V19" s="210"/>
      <c r="W19" s="210"/>
      <c r="X19" s="210"/>
      <c r="Y19" s="210"/>
      <c r="Z19" s="210"/>
      <c r="AA19" s="210"/>
      <c r="AB19" s="210"/>
      <c r="AC19" s="210"/>
      <c r="AD19" s="210"/>
      <c r="AE19" s="210" t="s">
        <v>99</v>
      </c>
      <c r="AF19" s="210"/>
      <c r="AG19" s="210"/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5">
      <c r="A20" s="211"/>
      <c r="B20" s="218"/>
      <c r="C20" s="264" t="s">
        <v>103</v>
      </c>
      <c r="D20" s="222"/>
      <c r="E20" s="227">
        <v>4</v>
      </c>
      <c r="F20" s="231"/>
      <c r="G20" s="231"/>
      <c r="H20" s="231"/>
      <c r="I20" s="231"/>
      <c r="J20" s="231"/>
      <c r="K20" s="231"/>
      <c r="L20" s="231"/>
      <c r="M20" s="231"/>
      <c r="N20" s="220"/>
      <c r="O20" s="220"/>
      <c r="P20" s="220"/>
      <c r="Q20" s="220"/>
      <c r="R20" s="220"/>
      <c r="S20" s="220"/>
      <c r="T20" s="221"/>
      <c r="U20" s="220"/>
      <c r="V20" s="210"/>
      <c r="W20" s="210"/>
      <c r="X20" s="210"/>
      <c r="Y20" s="210"/>
      <c r="Z20" s="210"/>
      <c r="AA20" s="210"/>
      <c r="AB20" s="210"/>
      <c r="AC20" s="210"/>
      <c r="AD20" s="210"/>
      <c r="AE20" s="210" t="s">
        <v>101</v>
      </c>
      <c r="AF20" s="210">
        <v>0</v>
      </c>
      <c r="AG20" s="210"/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5">
      <c r="A21" s="211"/>
      <c r="B21" s="218"/>
      <c r="C21" s="264" t="s">
        <v>104</v>
      </c>
      <c r="D21" s="222"/>
      <c r="E21" s="227">
        <v>10</v>
      </c>
      <c r="F21" s="231"/>
      <c r="G21" s="231"/>
      <c r="H21" s="231"/>
      <c r="I21" s="231"/>
      <c r="J21" s="231"/>
      <c r="K21" s="231"/>
      <c r="L21" s="231"/>
      <c r="M21" s="231"/>
      <c r="N21" s="220"/>
      <c r="O21" s="220"/>
      <c r="P21" s="220"/>
      <c r="Q21" s="220"/>
      <c r="R21" s="220"/>
      <c r="S21" s="220"/>
      <c r="T21" s="221"/>
      <c r="U21" s="220"/>
      <c r="V21" s="210"/>
      <c r="W21" s="210"/>
      <c r="X21" s="210"/>
      <c r="Y21" s="210"/>
      <c r="Z21" s="210"/>
      <c r="AA21" s="210"/>
      <c r="AB21" s="210"/>
      <c r="AC21" s="210"/>
      <c r="AD21" s="210"/>
      <c r="AE21" s="210" t="s">
        <v>101</v>
      </c>
      <c r="AF21" s="210">
        <v>0</v>
      </c>
      <c r="AG21" s="210"/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5">
      <c r="A22" s="211">
        <v>6</v>
      </c>
      <c r="B22" s="218" t="s">
        <v>109</v>
      </c>
      <c r="C22" s="263" t="s">
        <v>110</v>
      </c>
      <c r="D22" s="220" t="s">
        <v>98</v>
      </c>
      <c r="E22" s="226">
        <v>2.2799999999999998</v>
      </c>
      <c r="F22" s="230">
        <f>H22+J22</f>
        <v>0</v>
      </c>
      <c r="G22" s="231">
        <f>ROUND(E22*F22,2)</f>
        <v>0</v>
      </c>
      <c r="H22" s="231"/>
      <c r="I22" s="231">
        <f>ROUND(E22*H22,2)</f>
        <v>0</v>
      </c>
      <c r="J22" s="231"/>
      <c r="K22" s="231">
        <f>ROUND(E22*J22,2)</f>
        <v>0</v>
      </c>
      <c r="L22" s="231">
        <v>21</v>
      </c>
      <c r="M22" s="231">
        <f>G22*(1+L22/100)</f>
        <v>0</v>
      </c>
      <c r="N22" s="220">
        <v>0</v>
      </c>
      <c r="O22" s="220">
        <f>ROUND(E22*N22,5)</f>
        <v>0</v>
      </c>
      <c r="P22" s="220">
        <v>0</v>
      </c>
      <c r="Q22" s="220">
        <f>ROUND(E22*P22,5)</f>
        <v>0</v>
      </c>
      <c r="R22" s="220"/>
      <c r="S22" s="220"/>
      <c r="T22" s="221">
        <v>0.23</v>
      </c>
      <c r="U22" s="220">
        <f>ROUND(E22*T22,2)</f>
        <v>0.52</v>
      </c>
      <c r="V22" s="210"/>
      <c r="W22" s="210"/>
      <c r="X22" s="210"/>
      <c r="Y22" s="210"/>
      <c r="Z22" s="210"/>
      <c r="AA22" s="210"/>
      <c r="AB22" s="210"/>
      <c r="AC22" s="210"/>
      <c r="AD22" s="210"/>
      <c r="AE22" s="210" t="s">
        <v>99</v>
      </c>
      <c r="AF22" s="210"/>
      <c r="AG22" s="210"/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5">
      <c r="A23" s="211"/>
      <c r="B23" s="218"/>
      <c r="C23" s="264" t="s">
        <v>111</v>
      </c>
      <c r="D23" s="222"/>
      <c r="E23" s="227">
        <v>2.2799999999999998</v>
      </c>
      <c r="F23" s="231"/>
      <c r="G23" s="231"/>
      <c r="H23" s="231"/>
      <c r="I23" s="231"/>
      <c r="J23" s="231"/>
      <c r="K23" s="231"/>
      <c r="L23" s="231"/>
      <c r="M23" s="231"/>
      <c r="N23" s="220"/>
      <c r="O23" s="220"/>
      <c r="P23" s="220"/>
      <c r="Q23" s="220"/>
      <c r="R23" s="220"/>
      <c r="S23" s="220"/>
      <c r="T23" s="221"/>
      <c r="U23" s="220"/>
      <c r="V23" s="210"/>
      <c r="W23" s="210"/>
      <c r="X23" s="210"/>
      <c r="Y23" s="210"/>
      <c r="Z23" s="210"/>
      <c r="AA23" s="210"/>
      <c r="AB23" s="210"/>
      <c r="AC23" s="210"/>
      <c r="AD23" s="210"/>
      <c r="AE23" s="210" t="s">
        <v>101</v>
      </c>
      <c r="AF23" s="210">
        <v>0</v>
      </c>
      <c r="AG23" s="210"/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5">
      <c r="A24" s="211">
        <v>7</v>
      </c>
      <c r="B24" s="218" t="s">
        <v>112</v>
      </c>
      <c r="C24" s="263" t="s">
        <v>113</v>
      </c>
      <c r="D24" s="220" t="s">
        <v>98</v>
      </c>
      <c r="E24" s="226">
        <v>4.4189999999999996</v>
      </c>
      <c r="F24" s="230">
        <f>H24+J24</f>
        <v>0</v>
      </c>
      <c r="G24" s="231">
        <f>ROUND(E24*F24,2)</f>
        <v>0</v>
      </c>
      <c r="H24" s="231"/>
      <c r="I24" s="231">
        <f>ROUND(E24*H24,2)</f>
        <v>0</v>
      </c>
      <c r="J24" s="231"/>
      <c r="K24" s="231">
        <f>ROUND(E24*J24,2)</f>
        <v>0</v>
      </c>
      <c r="L24" s="231">
        <v>21</v>
      </c>
      <c r="M24" s="231">
        <f>G24*(1+L24/100)</f>
        <v>0</v>
      </c>
      <c r="N24" s="220">
        <v>0</v>
      </c>
      <c r="O24" s="220">
        <f>ROUND(E24*N24,5)</f>
        <v>0</v>
      </c>
      <c r="P24" s="220">
        <v>0</v>
      </c>
      <c r="Q24" s="220">
        <f>ROUND(E24*P24,5)</f>
        <v>0</v>
      </c>
      <c r="R24" s="220"/>
      <c r="S24" s="220"/>
      <c r="T24" s="221">
        <v>3.1309999999999998</v>
      </c>
      <c r="U24" s="220">
        <f>ROUND(E24*T24,2)</f>
        <v>13.84</v>
      </c>
      <c r="V24" s="210"/>
      <c r="W24" s="210"/>
      <c r="X24" s="210"/>
      <c r="Y24" s="210"/>
      <c r="Z24" s="210"/>
      <c r="AA24" s="210"/>
      <c r="AB24" s="210"/>
      <c r="AC24" s="210"/>
      <c r="AD24" s="210"/>
      <c r="AE24" s="210" t="s">
        <v>99</v>
      </c>
      <c r="AF24" s="210"/>
      <c r="AG24" s="210"/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5">
      <c r="A25" s="211"/>
      <c r="B25" s="218"/>
      <c r="C25" s="264" t="s">
        <v>114</v>
      </c>
      <c r="D25" s="222"/>
      <c r="E25" s="227">
        <v>4.2750000000000004</v>
      </c>
      <c r="F25" s="231"/>
      <c r="G25" s="231"/>
      <c r="H25" s="231"/>
      <c r="I25" s="231"/>
      <c r="J25" s="231"/>
      <c r="K25" s="231"/>
      <c r="L25" s="231"/>
      <c r="M25" s="231"/>
      <c r="N25" s="220"/>
      <c r="O25" s="220"/>
      <c r="P25" s="220"/>
      <c r="Q25" s="220"/>
      <c r="R25" s="220"/>
      <c r="S25" s="220"/>
      <c r="T25" s="221"/>
      <c r="U25" s="220"/>
      <c r="V25" s="210"/>
      <c r="W25" s="210"/>
      <c r="X25" s="210"/>
      <c r="Y25" s="210"/>
      <c r="Z25" s="210"/>
      <c r="AA25" s="210"/>
      <c r="AB25" s="210"/>
      <c r="AC25" s="210"/>
      <c r="AD25" s="210"/>
      <c r="AE25" s="210" t="s">
        <v>101</v>
      </c>
      <c r="AF25" s="210">
        <v>0</v>
      </c>
      <c r="AG25" s="210"/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5">
      <c r="A26" s="211"/>
      <c r="B26" s="218"/>
      <c r="C26" s="264" t="s">
        <v>115</v>
      </c>
      <c r="D26" s="222"/>
      <c r="E26" s="227">
        <v>0.14399999999999999</v>
      </c>
      <c r="F26" s="231"/>
      <c r="G26" s="231"/>
      <c r="H26" s="231"/>
      <c r="I26" s="231"/>
      <c r="J26" s="231"/>
      <c r="K26" s="231"/>
      <c r="L26" s="231"/>
      <c r="M26" s="231"/>
      <c r="N26" s="220"/>
      <c r="O26" s="220"/>
      <c r="P26" s="220"/>
      <c r="Q26" s="220"/>
      <c r="R26" s="220"/>
      <c r="S26" s="220"/>
      <c r="T26" s="221"/>
      <c r="U26" s="220"/>
      <c r="V26" s="210"/>
      <c r="W26" s="210"/>
      <c r="X26" s="210"/>
      <c r="Y26" s="210"/>
      <c r="Z26" s="210"/>
      <c r="AA26" s="210"/>
      <c r="AB26" s="210"/>
      <c r="AC26" s="210"/>
      <c r="AD26" s="210"/>
      <c r="AE26" s="210" t="s">
        <v>101</v>
      </c>
      <c r="AF26" s="210">
        <v>0</v>
      </c>
      <c r="AG26" s="210"/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5">
      <c r="A27" s="211">
        <v>8</v>
      </c>
      <c r="B27" s="218" t="s">
        <v>116</v>
      </c>
      <c r="C27" s="263" t="s">
        <v>117</v>
      </c>
      <c r="D27" s="220" t="s">
        <v>98</v>
      </c>
      <c r="E27" s="226">
        <v>54.7</v>
      </c>
      <c r="F27" s="230">
        <f>H27+J27</f>
        <v>0</v>
      </c>
      <c r="G27" s="231">
        <f>ROUND(E27*F27,2)</f>
        <v>0</v>
      </c>
      <c r="H27" s="231"/>
      <c r="I27" s="231">
        <f>ROUND(E27*H27,2)</f>
        <v>0</v>
      </c>
      <c r="J27" s="231"/>
      <c r="K27" s="231">
        <f>ROUND(E27*J27,2)</f>
        <v>0</v>
      </c>
      <c r="L27" s="231">
        <v>21</v>
      </c>
      <c r="M27" s="231">
        <f>G27*(1+L27/100)</f>
        <v>0</v>
      </c>
      <c r="N27" s="220">
        <v>0</v>
      </c>
      <c r="O27" s="220">
        <f>ROUND(E27*N27,5)</f>
        <v>0</v>
      </c>
      <c r="P27" s="220">
        <v>0</v>
      </c>
      <c r="Q27" s="220">
        <f>ROUND(E27*P27,5)</f>
        <v>0</v>
      </c>
      <c r="R27" s="220"/>
      <c r="S27" s="220"/>
      <c r="T27" s="221">
        <v>1.0999999999999999E-2</v>
      </c>
      <c r="U27" s="220">
        <f>ROUND(E27*T27,2)</f>
        <v>0.6</v>
      </c>
      <c r="V27" s="210"/>
      <c r="W27" s="210"/>
      <c r="X27" s="210"/>
      <c r="Y27" s="210"/>
      <c r="Z27" s="210"/>
      <c r="AA27" s="210"/>
      <c r="AB27" s="210"/>
      <c r="AC27" s="210"/>
      <c r="AD27" s="210"/>
      <c r="AE27" s="210" t="s">
        <v>99</v>
      </c>
      <c r="AF27" s="210"/>
      <c r="AG27" s="210"/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5">
      <c r="A28" s="211"/>
      <c r="B28" s="218"/>
      <c r="C28" s="264" t="s">
        <v>118</v>
      </c>
      <c r="D28" s="222"/>
      <c r="E28" s="227">
        <v>54.7</v>
      </c>
      <c r="F28" s="231"/>
      <c r="G28" s="231"/>
      <c r="H28" s="231"/>
      <c r="I28" s="231"/>
      <c r="J28" s="231"/>
      <c r="K28" s="231"/>
      <c r="L28" s="231"/>
      <c r="M28" s="231"/>
      <c r="N28" s="220"/>
      <c r="O28" s="220"/>
      <c r="P28" s="220"/>
      <c r="Q28" s="220"/>
      <c r="R28" s="220"/>
      <c r="S28" s="220"/>
      <c r="T28" s="221"/>
      <c r="U28" s="220"/>
      <c r="V28" s="210"/>
      <c r="W28" s="210"/>
      <c r="X28" s="210"/>
      <c r="Y28" s="210"/>
      <c r="Z28" s="210"/>
      <c r="AA28" s="210"/>
      <c r="AB28" s="210"/>
      <c r="AC28" s="210"/>
      <c r="AD28" s="210"/>
      <c r="AE28" s="210" t="s">
        <v>101</v>
      </c>
      <c r="AF28" s="210">
        <v>0</v>
      </c>
      <c r="AG28" s="210"/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5">
      <c r="A29" s="211">
        <v>9</v>
      </c>
      <c r="B29" s="218" t="s">
        <v>119</v>
      </c>
      <c r="C29" s="263" t="s">
        <v>120</v>
      </c>
      <c r="D29" s="220" t="s">
        <v>98</v>
      </c>
      <c r="E29" s="226">
        <v>547</v>
      </c>
      <c r="F29" s="230">
        <f>H29+J29</f>
        <v>0</v>
      </c>
      <c r="G29" s="231">
        <f>ROUND(E29*F29,2)</f>
        <v>0</v>
      </c>
      <c r="H29" s="231"/>
      <c r="I29" s="231">
        <f>ROUND(E29*H29,2)</f>
        <v>0</v>
      </c>
      <c r="J29" s="231"/>
      <c r="K29" s="231">
        <f>ROUND(E29*J29,2)</f>
        <v>0</v>
      </c>
      <c r="L29" s="231">
        <v>21</v>
      </c>
      <c r="M29" s="231">
        <f>G29*(1+L29/100)</f>
        <v>0</v>
      </c>
      <c r="N29" s="220">
        <v>0</v>
      </c>
      <c r="O29" s="220">
        <f>ROUND(E29*N29,5)</f>
        <v>0</v>
      </c>
      <c r="P29" s="220">
        <v>0</v>
      </c>
      <c r="Q29" s="220">
        <f>ROUND(E29*P29,5)</f>
        <v>0</v>
      </c>
      <c r="R29" s="220"/>
      <c r="S29" s="220"/>
      <c r="T29" s="221">
        <v>0</v>
      </c>
      <c r="U29" s="220">
        <f>ROUND(E29*T29,2)</f>
        <v>0</v>
      </c>
      <c r="V29" s="210"/>
      <c r="W29" s="210"/>
      <c r="X29" s="210"/>
      <c r="Y29" s="210"/>
      <c r="Z29" s="210"/>
      <c r="AA29" s="210"/>
      <c r="AB29" s="210"/>
      <c r="AC29" s="210"/>
      <c r="AD29" s="210"/>
      <c r="AE29" s="210" t="s">
        <v>99</v>
      </c>
      <c r="AF29" s="210"/>
      <c r="AG29" s="210"/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5">
      <c r="A30" s="211"/>
      <c r="B30" s="218"/>
      <c r="C30" s="264" t="s">
        <v>121</v>
      </c>
      <c r="D30" s="222"/>
      <c r="E30" s="227">
        <v>547</v>
      </c>
      <c r="F30" s="231"/>
      <c r="G30" s="231"/>
      <c r="H30" s="231"/>
      <c r="I30" s="231"/>
      <c r="J30" s="231"/>
      <c r="K30" s="231"/>
      <c r="L30" s="231"/>
      <c r="M30" s="231"/>
      <c r="N30" s="220"/>
      <c r="O30" s="220"/>
      <c r="P30" s="220"/>
      <c r="Q30" s="220"/>
      <c r="R30" s="220"/>
      <c r="S30" s="220"/>
      <c r="T30" s="221"/>
      <c r="U30" s="220"/>
      <c r="V30" s="210"/>
      <c r="W30" s="210"/>
      <c r="X30" s="210"/>
      <c r="Y30" s="210"/>
      <c r="Z30" s="210"/>
      <c r="AA30" s="210"/>
      <c r="AB30" s="210"/>
      <c r="AC30" s="210"/>
      <c r="AD30" s="210"/>
      <c r="AE30" s="210" t="s">
        <v>101</v>
      </c>
      <c r="AF30" s="210">
        <v>0</v>
      </c>
      <c r="AG30" s="210"/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ht="20.399999999999999" outlineLevel="1" x14ac:dyDescent="0.25">
      <c r="A31" s="211">
        <v>10</v>
      </c>
      <c r="B31" s="218" t="s">
        <v>122</v>
      </c>
      <c r="C31" s="263" t="s">
        <v>123</v>
      </c>
      <c r="D31" s="220" t="s">
        <v>124</v>
      </c>
      <c r="E31" s="226">
        <v>98.46</v>
      </c>
      <c r="F31" s="230">
        <f>H31+J31</f>
        <v>0</v>
      </c>
      <c r="G31" s="231">
        <f>ROUND(E31*F31,2)</f>
        <v>0</v>
      </c>
      <c r="H31" s="231"/>
      <c r="I31" s="231">
        <f>ROUND(E31*H31,2)</f>
        <v>0</v>
      </c>
      <c r="J31" s="231"/>
      <c r="K31" s="231">
        <f>ROUND(E31*J31,2)</f>
        <v>0</v>
      </c>
      <c r="L31" s="231">
        <v>21</v>
      </c>
      <c r="M31" s="231">
        <f>G31*(1+L31/100)</f>
        <v>0</v>
      </c>
      <c r="N31" s="220">
        <v>0</v>
      </c>
      <c r="O31" s="220">
        <f>ROUND(E31*N31,5)</f>
        <v>0</v>
      </c>
      <c r="P31" s="220">
        <v>0</v>
      </c>
      <c r="Q31" s="220">
        <f>ROUND(E31*P31,5)</f>
        <v>0</v>
      </c>
      <c r="R31" s="220"/>
      <c r="S31" s="220"/>
      <c r="T31" s="221">
        <v>0</v>
      </c>
      <c r="U31" s="220">
        <f>ROUND(E31*T31,2)</f>
        <v>0</v>
      </c>
      <c r="V31" s="210"/>
      <c r="W31" s="210"/>
      <c r="X31" s="210"/>
      <c r="Y31" s="210"/>
      <c r="Z31" s="210"/>
      <c r="AA31" s="210"/>
      <c r="AB31" s="210"/>
      <c r="AC31" s="210"/>
      <c r="AD31" s="210"/>
      <c r="AE31" s="210" t="s">
        <v>99</v>
      </c>
      <c r="AF31" s="210"/>
      <c r="AG31" s="210"/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5">
      <c r="A32" s="211"/>
      <c r="B32" s="218"/>
      <c r="C32" s="264" t="s">
        <v>125</v>
      </c>
      <c r="D32" s="222"/>
      <c r="E32" s="227">
        <v>98.46</v>
      </c>
      <c r="F32" s="231"/>
      <c r="G32" s="231"/>
      <c r="H32" s="231"/>
      <c r="I32" s="231"/>
      <c r="J32" s="231"/>
      <c r="K32" s="231"/>
      <c r="L32" s="231"/>
      <c r="M32" s="231"/>
      <c r="N32" s="220"/>
      <c r="O32" s="220"/>
      <c r="P32" s="220"/>
      <c r="Q32" s="220"/>
      <c r="R32" s="220"/>
      <c r="S32" s="220"/>
      <c r="T32" s="221"/>
      <c r="U32" s="220"/>
      <c r="V32" s="210"/>
      <c r="W32" s="210"/>
      <c r="X32" s="210"/>
      <c r="Y32" s="210"/>
      <c r="Z32" s="210"/>
      <c r="AA32" s="210"/>
      <c r="AB32" s="210"/>
      <c r="AC32" s="210"/>
      <c r="AD32" s="210"/>
      <c r="AE32" s="210" t="s">
        <v>101</v>
      </c>
      <c r="AF32" s="210">
        <v>0</v>
      </c>
      <c r="AG32" s="210"/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5">
      <c r="A33" s="211">
        <v>11</v>
      </c>
      <c r="B33" s="218" t="s">
        <v>126</v>
      </c>
      <c r="C33" s="263" t="s">
        <v>127</v>
      </c>
      <c r="D33" s="220" t="s">
        <v>128</v>
      </c>
      <c r="E33" s="226">
        <v>160</v>
      </c>
      <c r="F33" s="230">
        <f>H33+J33</f>
        <v>0</v>
      </c>
      <c r="G33" s="231">
        <f>ROUND(E33*F33,2)</f>
        <v>0</v>
      </c>
      <c r="H33" s="231"/>
      <c r="I33" s="231">
        <f>ROUND(E33*H33,2)</f>
        <v>0</v>
      </c>
      <c r="J33" s="231"/>
      <c r="K33" s="231">
        <f>ROUND(E33*J33,2)</f>
        <v>0</v>
      </c>
      <c r="L33" s="231">
        <v>21</v>
      </c>
      <c r="M33" s="231">
        <f>G33*(1+L33/100)</f>
        <v>0</v>
      </c>
      <c r="N33" s="220">
        <v>0</v>
      </c>
      <c r="O33" s="220">
        <f>ROUND(E33*N33,5)</f>
        <v>0</v>
      </c>
      <c r="P33" s="220">
        <v>0</v>
      </c>
      <c r="Q33" s="220">
        <f>ROUND(E33*P33,5)</f>
        <v>0</v>
      </c>
      <c r="R33" s="220"/>
      <c r="S33" s="220"/>
      <c r="T33" s="221">
        <v>1.7999999999999999E-2</v>
      </c>
      <c r="U33" s="220">
        <f>ROUND(E33*T33,2)</f>
        <v>2.88</v>
      </c>
      <c r="V33" s="210"/>
      <c r="W33" s="210"/>
      <c r="X33" s="210"/>
      <c r="Y33" s="210"/>
      <c r="Z33" s="210"/>
      <c r="AA33" s="210"/>
      <c r="AB33" s="210"/>
      <c r="AC33" s="210"/>
      <c r="AD33" s="210"/>
      <c r="AE33" s="210" t="s">
        <v>99</v>
      </c>
      <c r="AF33" s="210"/>
      <c r="AG33" s="210"/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5">
      <c r="A34" s="211"/>
      <c r="B34" s="218"/>
      <c r="C34" s="264" t="s">
        <v>129</v>
      </c>
      <c r="D34" s="222"/>
      <c r="E34" s="227">
        <v>160</v>
      </c>
      <c r="F34" s="231"/>
      <c r="G34" s="231"/>
      <c r="H34" s="231"/>
      <c r="I34" s="231"/>
      <c r="J34" s="231"/>
      <c r="K34" s="231"/>
      <c r="L34" s="231"/>
      <c r="M34" s="231"/>
      <c r="N34" s="220"/>
      <c r="O34" s="220"/>
      <c r="P34" s="220"/>
      <c r="Q34" s="220"/>
      <c r="R34" s="220"/>
      <c r="S34" s="220"/>
      <c r="T34" s="221"/>
      <c r="U34" s="220"/>
      <c r="V34" s="210"/>
      <c r="W34" s="210"/>
      <c r="X34" s="210"/>
      <c r="Y34" s="210"/>
      <c r="Z34" s="210"/>
      <c r="AA34" s="210"/>
      <c r="AB34" s="210"/>
      <c r="AC34" s="210"/>
      <c r="AD34" s="210"/>
      <c r="AE34" s="210" t="s">
        <v>101</v>
      </c>
      <c r="AF34" s="210">
        <v>0</v>
      </c>
      <c r="AG34" s="210"/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x14ac:dyDescent="0.25">
      <c r="A35" s="212" t="s">
        <v>94</v>
      </c>
      <c r="B35" s="219" t="s">
        <v>51</v>
      </c>
      <c r="C35" s="265" t="s">
        <v>52</v>
      </c>
      <c r="D35" s="223"/>
      <c r="E35" s="228"/>
      <c r="F35" s="232"/>
      <c r="G35" s="232">
        <f>SUMIF(AE36:AE47,"&lt;&gt;NOR",G36:G47)</f>
        <v>0</v>
      </c>
      <c r="H35" s="232"/>
      <c r="I35" s="232">
        <f>SUM(I36:I47)</f>
        <v>0</v>
      </c>
      <c r="J35" s="232"/>
      <c r="K35" s="232">
        <f>SUM(K36:K47)</f>
        <v>0</v>
      </c>
      <c r="L35" s="232"/>
      <c r="M35" s="232">
        <f>SUM(M36:M47)</f>
        <v>0</v>
      </c>
      <c r="N35" s="223"/>
      <c r="O35" s="223">
        <f>SUM(O36:O47)</f>
        <v>12.47861</v>
      </c>
      <c r="P35" s="223"/>
      <c r="Q35" s="223">
        <f>SUM(Q36:Q47)</f>
        <v>0</v>
      </c>
      <c r="R35" s="223"/>
      <c r="S35" s="223"/>
      <c r="T35" s="224"/>
      <c r="U35" s="223">
        <f>SUM(U36:U47)</f>
        <v>33.57</v>
      </c>
      <c r="AE35" t="s">
        <v>95</v>
      </c>
    </row>
    <row r="36" spans="1:60" outlineLevel="1" x14ac:dyDescent="0.25">
      <c r="A36" s="211">
        <v>12</v>
      </c>
      <c r="B36" s="218" t="s">
        <v>130</v>
      </c>
      <c r="C36" s="263" t="s">
        <v>131</v>
      </c>
      <c r="D36" s="220" t="s">
        <v>98</v>
      </c>
      <c r="E36" s="226">
        <v>0.52300000000000002</v>
      </c>
      <c r="F36" s="230">
        <f>H36+J36</f>
        <v>0</v>
      </c>
      <c r="G36" s="231">
        <f>ROUND(E36*F36,2)</f>
        <v>0</v>
      </c>
      <c r="H36" s="231"/>
      <c r="I36" s="231">
        <f>ROUND(E36*H36,2)</f>
        <v>0</v>
      </c>
      <c r="J36" s="231"/>
      <c r="K36" s="231">
        <f>ROUND(E36*J36,2)</f>
        <v>0</v>
      </c>
      <c r="L36" s="231">
        <v>21</v>
      </c>
      <c r="M36" s="231">
        <f>G36*(1+L36/100)</f>
        <v>0</v>
      </c>
      <c r="N36" s="220">
        <v>2.1</v>
      </c>
      <c r="O36" s="220">
        <f>ROUND(E36*N36,5)</f>
        <v>1.0983000000000001</v>
      </c>
      <c r="P36" s="220">
        <v>0</v>
      </c>
      <c r="Q36" s="220">
        <f>ROUND(E36*P36,5)</f>
        <v>0</v>
      </c>
      <c r="R36" s="220"/>
      <c r="S36" s="220"/>
      <c r="T36" s="221">
        <v>0.96499999999999997</v>
      </c>
      <c r="U36" s="220">
        <f>ROUND(E36*T36,2)</f>
        <v>0.5</v>
      </c>
      <c r="V36" s="210"/>
      <c r="W36" s="210"/>
      <c r="X36" s="210"/>
      <c r="Y36" s="210"/>
      <c r="Z36" s="210"/>
      <c r="AA36" s="210"/>
      <c r="AB36" s="210"/>
      <c r="AC36" s="210"/>
      <c r="AD36" s="210"/>
      <c r="AE36" s="210" t="s">
        <v>99</v>
      </c>
      <c r="AF36" s="210"/>
      <c r="AG36" s="210"/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5">
      <c r="A37" s="211"/>
      <c r="B37" s="218"/>
      <c r="C37" s="264" t="s">
        <v>132</v>
      </c>
      <c r="D37" s="222"/>
      <c r="E37" s="227">
        <v>0.47499999999999998</v>
      </c>
      <c r="F37" s="231"/>
      <c r="G37" s="231"/>
      <c r="H37" s="231"/>
      <c r="I37" s="231"/>
      <c r="J37" s="231"/>
      <c r="K37" s="231"/>
      <c r="L37" s="231"/>
      <c r="M37" s="231"/>
      <c r="N37" s="220"/>
      <c r="O37" s="220"/>
      <c r="P37" s="220"/>
      <c r="Q37" s="220"/>
      <c r="R37" s="220"/>
      <c r="S37" s="220"/>
      <c r="T37" s="221"/>
      <c r="U37" s="220"/>
      <c r="V37" s="210"/>
      <c r="W37" s="210"/>
      <c r="X37" s="210"/>
      <c r="Y37" s="210"/>
      <c r="Z37" s="210"/>
      <c r="AA37" s="210"/>
      <c r="AB37" s="210"/>
      <c r="AC37" s="210"/>
      <c r="AD37" s="210"/>
      <c r="AE37" s="210" t="s">
        <v>101</v>
      </c>
      <c r="AF37" s="210">
        <v>0</v>
      </c>
      <c r="AG37" s="210"/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5">
      <c r="A38" s="211"/>
      <c r="B38" s="218"/>
      <c r="C38" s="264" t="s">
        <v>133</v>
      </c>
      <c r="D38" s="222"/>
      <c r="E38" s="227">
        <v>4.8000000000000001E-2</v>
      </c>
      <c r="F38" s="231"/>
      <c r="G38" s="231"/>
      <c r="H38" s="231"/>
      <c r="I38" s="231"/>
      <c r="J38" s="231"/>
      <c r="K38" s="231"/>
      <c r="L38" s="231"/>
      <c r="M38" s="231"/>
      <c r="N38" s="220"/>
      <c r="O38" s="220"/>
      <c r="P38" s="220"/>
      <c r="Q38" s="220"/>
      <c r="R38" s="220"/>
      <c r="S38" s="220"/>
      <c r="T38" s="221"/>
      <c r="U38" s="220"/>
      <c r="V38" s="210"/>
      <c r="W38" s="210"/>
      <c r="X38" s="210"/>
      <c r="Y38" s="210"/>
      <c r="Z38" s="210"/>
      <c r="AA38" s="210"/>
      <c r="AB38" s="210"/>
      <c r="AC38" s="210"/>
      <c r="AD38" s="210"/>
      <c r="AE38" s="210" t="s">
        <v>101</v>
      </c>
      <c r="AF38" s="210">
        <v>0</v>
      </c>
      <c r="AG38" s="210"/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5">
      <c r="A39" s="211">
        <v>13</v>
      </c>
      <c r="B39" s="218" t="s">
        <v>134</v>
      </c>
      <c r="C39" s="263" t="s">
        <v>135</v>
      </c>
      <c r="D39" s="220" t="s">
        <v>136</v>
      </c>
      <c r="E39" s="226">
        <v>19</v>
      </c>
      <c r="F39" s="230">
        <f>H39+J39</f>
        <v>0</v>
      </c>
      <c r="G39" s="231">
        <f>ROUND(E39*F39,2)</f>
        <v>0</v>
      </c>
      <c r="H39" s="231"/>
      <c r="I39" s="231">
        <f>ROUND(E39*H39,2)</f>
        <v>0</v>
      </c>
      <c r="J39" s="231"/>
      <c r="K39" s="231">
        <f>ROUND(E39*J39,2)</f>
        <v>0</v>
      </c>
      <c r="L39" s="231">
        <v>21</v>
      </c>
      <c r="M39" s="231">
        <f>G39*(1+L39/100)</f>
        <v>0</v>
      </c>
      <c r="N39" s="220">
        <v>5.9100000000000003E-3</v>
      </c>
      <c r="O39" s="220">
        <f>ROUND(E39*N39,5)</f>
        <v>0.11229</v>
      </c>
      <c r="P39" s="220">
        <v>0</v>
      </c>
      <c r="Q39" s="220">
        <f>ROUND(E39*P39,5)</f>
        <v>0</v>
      </c>
      <c r="R39" s="220"/>
      <c r="S39" s="220"/>
      <c r="T39" s="221">
        <v>0.81100000000000005</v>
      </c>
      <c r="U39" s="220">
        <f>ROUND(E39*T39,2)</f>
        <v>15.41</v>
      </c>
      <c r="V39" s="210"/>
      <c r="W39" s="210"/>
      <c r="X39" s="210"/>
      <c r="Y39" s="210"/>
      <c r="Z39" s="210"/>
      <c r="AA39" s="210"/>
      <c r="AB39" s="210"/>
      <c r="AC39" s="210"/>
      <c r="AD39" s="210"/>
      <c r="AE39" s="210" t="s">
        <v>99</v>
      </c>
      <c r="AF39" s="210"/>
      <c r="AG39" s="210"/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5">
      <c r="A40" s="211"/>
      <c r="B40" s="218"/>
      <c r="C40" s="264" t="s">
        <v>137</v>
      </c>
      <c r="D40" s="222"/>
      <c r="E40" s="227">
        <v>19</v>
      </c>
      <c r="F40" s="231"/>
      <c r="G40" s="231"/>
      <c r="H40" s="231"/>
      <c r="I40" s="231"/>
      <c r="J40" s="231"/>
      <c r="K40" s="231"/>
      <c r="L40" s="231"/>
      <c r="M40" s="231"/>
      <c r="N40" s="220"/>
      <c r="O40" s="220"/>
      <c r="P40" s="220"/>
      <c r="Q40" s="220"/>
      <c r="R40" s="220"/>
      <c r="S40" s="220"/>
      <c r="T40" s="221"/>
      <c r="U40" s="220"/>
      <c r="V40" s="210"/>
      <c r="W40" s="210"/>
      <c r="X40" s="210"/>
      <c r="Y40" s="210"/>
      <c r="Z40" s="210"/>
      <c r="AA40" s="210"/>
      <c r="AB40" s="210"/>
      <c r="AC40" s="210"/>
      <c r="AD40" s="210"/>
      <c r="AE40" s="210" t="s">
        <v>101</v>
      </c>
      <c r="AF40" s="210">
        <v>0</v>
      </c>
      <c r="AG40" s="210"/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5">
      <c r="A41" s="211">
        <v>14</v>
      </c>
      <c r="B41" s="218" t="s">
        <v>138</v>
      </c>
      <c r="C41" s="263" t="s">
        <v>139</v>
      </c>
      <c r="D41" s="220" t="s">
        <v>98</v>
      </c>
      <c r="E41" s="226">
        <v>4.2855999999999996</v>
      </c>
      <c r="F41" s="230">
        <f>H41+J41</f>
        <v>0</v>
      </c>
      <c r="G41" s="231">
        <f>ROUND(E41*F41,2)</f>
        <v>0</v>
      </c>
      <c r="H41" s="231"/>
      <c r="I41" s="231">
        <f>ROUND(E41*H41,2)</f>
        <v>0</v>
      </c>
      <c r="J41" s="231"/>
      <c r="K41" s="231">
        <f>ROUND(E41*J41,2)</f>
        <v>0</v>
      </c>
      <c r="L41" s="231">
        <v>21</v>
      </c>
      <c r="M41" s="231">
        <f>G41*(1+L41/100)</f>
        <v>0</v>
      </c>
      <c r="N41" s="220">
        <v>2.5249999999999999</v>
      </c>
      <c r="O41" s="220">
        <f>ROUND(E41*N41,5)</f>
        <v>10.82114</v>
      </c>
      <c r="P41" s="220">
        <v>0</v>
      </c>
      <c r="Q41" s="220">
        <f>ROUND(E41*P41,5)</f>
        <v>0</v>
      </c>
      <c r="R41" s="220"/>
      <c r="S41" s="220"/>
      <c r="T41" s="221">
        <v>0.47699999999999998</v>
      </c>
      <c r="U41" s="220">
        <f>ROUND(E41*T41,2)</f>
        <v>2.04</v>
      </c>
      <c r="V41" s="210"/>
      <c r="W41" s="210"/>
      <c r="X41" s="210"/>
      <c r="Y41" s="210"/>
      <c r="Z41" s="210"/>
      <c r="AA41" s="210"/>
      <c r="AB41" s="210"/>
      <c r="AC41" s="210"/>
      <c r="AD41" s="210"/>
      <c r="AE41" s="210" t="s">
        <v>99</v>
      </c>
      <c r="AF41" s="210"/>
      <c r="AG41" s="210"/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5">
      <c r="A42" s="211"/>
      <c r="B42" s="218"/>
      <c r="C42" s="264" t="s">
        <v>140</v>
      </c>
      <c r="D42" s="222"/>
      <c r="E42" s="227">
        <v>4.18</v>
      </c>
      <c r="F42" s="231"/>
      <c r="G42" s="231"/>
      <c r="H42" s="231"/>
      <c r="I42" s="231"/>
      <c r="J42" s="231"/>
      <c r="K42" s="231"/>
      <c r="L42" s="231"/>
      <c r="M42" s="231"/>
      <c r="N42" s="220"/>
      <c r="O42" s="220"/>
      <c r="P42" s="220"/>
      <c r="Q42" s="220"/>
      <c r="R42" s="220"/>
      <c r="S42" s="220"/>
      <c r="T42" s="221"/>
      <c r="U42" s="220"/>
      <c r="V42" s="210"/>
      <c r="W42" s="210"/>
      <c r="X42" s="210"/>
      <c r="Y42" s="210"/>
      <c r="Z42" s="210"/>
      <c r="AA42" s="210"/>
      <c r="AB42" s="210"/>
      <c r="AC42" s="210"/>
      <c r="AD42" s="210"/>
      <c r="AE42" s="210" t="s">
        <v>101</v>
      </c>
      <c r="AF42" s="210">
        <v>0</v>
      </c>
      <c r="AG42" s="210"/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5">
      <c r="A43" s="211"/>
      <c r="B43" s="218"/>
      <c r="C43" s="264" t="s">
        <v>141</v>
      </c>
      <c r="D43" s="222"/>
      <c r="E43" s="227">
        <v>0.1056</v>
      </c>
      <c r="F43" s="231"/>
      <c r="G43" s="231"/>
      <c r="H43" s="231"/>
      <c r="I43" s="231"/>
      <c r="J43" s="231"/>
      <c r="K43" s="231"/>
      <c r="L43" s="231"/>
      <c r="M43" s="231"/>
      <c r="N43" s="220"/>
      <c r="O43" s="220"/>
      <c r="P43" s="220"/>
      <c r="Q43" s="220"/>
      <c r="R43" s="220"/>
      <c r="S43" s="220"/>
      <c r="T43" s="221"/>
      <c r="U43" s="220"/>
      <c r="V43" s="210"/>
      <c r="W43" s="210"/>
      <c r="X43" s="210"/>
      <c r="Y43" s="210"/>
      <c r="Z43" s="210"/>
      <c r="AA43" s="210"/>
      <c r="AB43" s="210"/>
      <c r="AC43" s="210"/>
      <c r="AD43" s="210"/>
      <c r="AE43" s="210" t="s">
        <v>101</v>
      </c>
      <c r="AF43" s="210">
        <v>0</v>
      </c>
      <c r="AG43" s="210"/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5">
      <c r="A44" s="211">
        <v>15</v>
      </c>
      <c r="B44" s="218" t="s">
        <v>142</v>
      </c>
      <c r="C44" s="263" t="s">
        <v>143</v>
      </c>
      <c r="D44" s="220" t="s">
        <v>128</v>
      </c>
      <c r="E44" s="226">
        <v>11.4</v>
      </c>
      <c r="F44" s="230">
        <f>H44+J44</f>
        <v>0</v>
      </c>
      <c r="G44" s="231">
        <f>ROUND(E44*F44,2)</f>
        <v>0</v>
      </c>
      <c r="H44" s="231"/>
      <c r="I44" s="231">
        <f>ROUND(E44*H44,2)</f>
        <v>0</v>
      </c>
      <c r="J44" s="231"/>
      <c r="K44" s="231">
        <f>ROUND(E44*J44,2)</f>
        <v>0</v>
      </c>
      <c r="L44" s="231">
        <v>21</v>
      </c>
      <c r="M44" s="231">
        <f>G44*(1+L44/100)</f>
        <v>0</v>
      </c>
      <c r="N44" s="220">
        <v>3.9199999999999999E-2</v>
      </c>
      <c r="O44" s="220">
        <f>ROUND(E44*N44,5)</f>
        <v>0.44688</v>
      </c>
      <c r="P44" s="220">
        <v>0</v>
      </c>
      <c r="Q44" s="220">
        <f>ROUND(E44*P44,5)</f>
        <v>0</v>
      </c>
      <c r="R44" s="220"/>
      <c r="S44" s="220"/>
      <c r="T44" s="221">
        <v>1.05</v>
      </c>
      <c r="U44" s="220">
        <f>ROUND(E44*T44,2)</f>
        <v>11.97</v>
      </c>
      <c r="V44" s="210"/>
      <c r="W44" s="210"/>
      <c r="X44" s="210"/>
      <c r="Y44" s="210"/>
      <c r="Z44" s="210"/>
      <c r="AA44" s="210"/>
      <c r="AB44" s="210"/>
      <c r="AC44" s="210"/>
      <c r="AD44" s="210"/>
      <c r="AE44" s="210" t="s">
        <v>99</v>
      </c>
      <c r="AF44" s="210"/>
      <c r="AG44" s="210"/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5">
      <c r="A45" s="211"/>
      <c r="B45" s="218"/>
      <c r="C45" s="264" t="s">
        <v>144</v>
      </c>
      <c r="D45" s="222"/>
      <c r="E45" s="227">
        <v>11.4</v>
      </c>
      <c r="F45" s="231"/>
      <c r="G45" s="231"/>
      <c r="H45" s="231"/>
      <c r="I45" s="231"/>
      <c r="J45" s="231"/>
      <c r="K45" s="231"/>
      <c r="L45" s="231"/>
      <c r="M45" s="231"/>
      <c r="N45" s="220"/>
      <c r="O45" s="220"/>
      <c r="P45" s="220"/>
      <c r="Q45" s="220"/>
      <c r="R45" s="220"/>
      <c r="S45" s="220"/>
      <c r="T45" s="221"/>
      <c r="U45" s="220"/>
      <c r="V45" s="210"/>
      <c r="W45" s="210"/>
      <c r="X45" s="210"/>
      <c r="Y45" s="210"/>
      <c r="Z45" s="210"/>
      <c r="AA45" s="210"/>
      <c r="AB45" s="210"/>
      <c r="AC45" s="210"/>
      <c r="AD45" s="210"/>
      <c r="AE45" s="210" t="s">
        <v>101</v>
      </c>
      <c r="AF45" s="210">
        <v>0</v>
      </c>
      <c r="AG45" s="210"/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5">
      <c r="A46" s="211">
        <v>16</v>
      </c>
      <c r="B46" s="218" t="s">
        <v>145</v>
      </c>
      <c r="C46" s="263" t="s">
        <v>146</v>
      </c>
      <c r="D46" s="220" t="s">
        <v>128</v>
      </c>
      <c r="E46" s="226">
        <v>11.4</v>
      </c>
      <c r="F46" s="230">
        <f>H46+J46</f>
        <v>0</v>
      </c>
      <c r="G46" s="231">
        <f>ROUND(E46*F46,2)</f>
        <v>0</v>
      </c>
      <c r="H46" s="231"/>
      <c r="I46" s="231">
        <f>ROUND(E46*H46,2)</f>
        <v>0</v>
      </c>
      <c r="J46" s="231"/>
      <c r="K46" s="231">
        <f>ROUND(E46*J46,2)</f>
        <v>0</v>
      </c>
      <c r="L46" s="231">
        <v>21</v>
      </c>
      <c r="M46" s="231">
        <f>G46*(1+L46/100)</f>
        <v>0</v>
      </c>
      <c r="N46" s="220">
        <v>0</v>
      </c>
      <c r="O46" s="220">
        <f>ROUND(E46*N46,5)</f>
        <v>0</v>
      </c>
      <c r="P46" s="220">
        <v>0</v>
      </c>
      <c r="Q46" s="220">
        <f>ROUND(E46*P46,5)</f>
        <v>0</v>
      </c>
      <c r="R46" s="220"/>
      <c r="S46" s="220"/>
      <c r="T46" s="221">
        <v>0.32</v>
      </c>
      <c r="U46" s="220">
        <f>ROUND(E46*T46,2)</f>
        <v>3.65</v>
      </c>
      <c r="V46" s="210"/>
      <c r="W46" s="210"/>
      <c r="X46" s="210"/>
      <c r="Y46" s="210"/>
      <c r="Z46" s="210"/>
      <c r="AA46" s="210"/>
      <c r="AB46" s="210"/>
      <c r="AC46" s="210"/>
      <c r="AD46" s="210"/>
      <c r="AE46" s="210" t="s">
        <v>99</v>
      </c>
      <c r="AF46" s="210"/>
      <c r="AG46" s="210"/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5">
      <c r="A47" s="211"/>
      <c r="B47" s="218"/>
      <c r="C47" s="264" t="s">
        <v>144</v>
      </c>
      <c r="D47" s="222"/>
      <c r="E47" s="227">
        <v>11.4</v>
      </c>
      <c r="F47" s="231"/>
      <c r="G47" s="231"/>
      <c r="H47" s="231"/>
      <c r="I47" s="231"/>
      <c r="J47" s="231"/>
      <c r="K47" s="231"/>
      <c r="L47" s="231"/>
      <c r="M47" s="231"/>
      <c r="N47" s="220"/>
      <c r="O47" s="220"/>
      <c r="P47" s="220"/>
      <c r="Q47" s="220"/>
      <c r="R47" s="220"/>
      <c r="S47" s="220"/>
      <c r="T47" s="221"/>
      <c r="U47" s="220"/>
      <c r="V47" s="210"/>
      <c r="W47" s="210"/>
      <c r="X47" s="210"/>
      <c r="Y47" s="210"/>
      <c r="Z47" s="210"/>
      <c r="AA47" s="210"/>
      <c r="AB47" s="210"/>
      <c r="AC47" s="210"/>
      <c r="AD47" s="210"/>
      <c r="AE47" s="210" t="s">
        <v>101</v>
      </c>
      <c r="AF47" s="210">
        <v>0</v>
      </c>
      <c r="AG47" s="210"/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x14ac:dyDescent="0.25">
      <c r="A48" s="212" t="s">
        <v>94</v>
      </c>
      <c r="B48" s="219" t="s">
        <v>53</v>
      </c>
      <c r="C48" s="265" t="s">
        <v>54</v>
      </c>
      <c r="D48" s="223"/>
      <c r="E48" s="228"/>
      <c r="F48" s="232"/>
      <c r="G48" s="232">
        <f>SUMIF(AE49:AE66,"&lt;&gt;NOR",G49:G66)</f>
        <v>0</v>
      </c>
      <c r="H48" s="232"/>
      <c r="I48" s="232">
        <f>SUM(I49:I66)</f>
        <v>0</v>
      </c>
      <c r="J48" s="232"/>
      <c r="K48" s="232">
        <f>SUM(K49:K66)</f>
        <v>0</v>
      </c>
      <c r="L48" s="232"/>
      <c r="M48" s="232">
        <f>SUM(M49:M66)</f>
        <v>0</v>
      </c>
      <c r="N48" s="223"/>
      <c r="O48" s="223">
        <f>SUM(O49:O66)</f>
        <v>78.117930000000001</v>
      </c>
      <c r="P48" s="223"/>
      <c r="Q48" s="223">
        <f>SUM(Q49:Q66)</f>
        <v>0</v>
      </c>
      <c r="R48" s="223"/>
      <c r="S48" s="223"/>
      <c r="T48" s="224"/>
      <c r="U48" s="223">
        <f>SUM(U49:U66)</f>
        <v>28.75</v>
      </c>
      <c r="AE48" t="s">
        <v>95</v>
      </c>
    </row>
    <row r="49" spans="1:60" ht="20.399999999999999" outlineLevel="1" x14ac:dyDescent="0.25">
      <c r="A49" s="211">
        <v>17</v>
      </c>
      <c r="B49" s="218" t="s">
        <v>147</v>
      </c>
      <c r="C49" s="263" t="s">
        <v>148</v>
      </c>
      <c r="D49" s="220" t="s">
        <v>128</v>
      </c>
      <c r="E49" s="226">
        <v>104</v>
      </c>
      <c r="F49" s="230">
        <f>H49+J49</f>
        <v>0</v>
      </c>
      <c r="G49" s="231">
        <f>ROUND(E49*F49,2)</f>
        <v>0</v>
      </c>
      <c r="H49" s="231"/>
      <c r="I49" s="231">
        <f>ROUND(E49*H49,2)</f>
        <v>0</v>
      </c>
      <c r="J49" s="231"/>
      <c r="K49" s="231">
        <f>ROUND(E49*J49,2)</f>
        <v>0</v>
      </c>
      <c r="L49" s="231">
        <v>21</v>
      </c>
      <c r="M49" s="231">
        <f>G49*(1+L49/100)</f>
        <v>0</v>
      </c>
      <c r="N49" s="220">
        <v>6.7849999999999994E-2</v>
      </c>
      <c r="O49" s="220">
        <f>ROUND(E49*N49,5)</f>
        <v>7.0564</v>
      </c>
      <c r="P49" s="220">
        <v>0</v>
      </c>
      <c r="Q49" s="220">
        <f>ROUND(E49*P49,5)</f>
        <v>0</v>
      </c>
      <c r="R49" s="220"/>
      <c r="S49" s="220"/>
      <c r="T49" s="221">
        <v>0.03</v>
      </c>
      <c r="U49" s="220">
        <f>ROUND(E49*T49,2)</f>
        <v>3.12</v>
      </c>
      <c r="V49" s="210"/>
      <c r="W49" s="210"/>
      <c r="X49" s="210"/>
      <c r="Y49" s="210"/>
      <c r="Z49" s="210"/>
      <c r="AA49" s="210"/>
      <c r="AB49" s="210"/>
      <c r="AC49" s="210"/>
      <c r="AD49" s="210"/>
      <c r="AE49" s="210" t="s">
        <v>99</v>
      </c>
      <c r="AF49" s="210"/>
      <c r="AG49" s="210"/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5">
      <c r="A50" s="211"/>
      <c r="B50" s="218"/>
      <c r="C50" s="264" t="s">
        <v>149</v>
      </c>
      <c r="D50" s="222"/>
      <c r="E50" s="227">
        <v>104</v>
      </c>
      <c r="F50" s="231"/>
      <c r="G50" s="231"/>
      <c r="H50" s="231"/>
      <c r="I50" s="231"/>
      <c r="J50" s="231"/>
      <c r="K50" s="231"/>
      <c r="L50" s="231"/>
      <c r="M50" s="231"/>
      <c r="N50" s="220"/>
      <c r="O50" s="220"/>
      <c r="P50" s="220"/>
      <c r="Q50" s="220"/>
      <c r="R50" s="220"/>
      <c r="S50" s="220"/>
      <c r="T50" s="221"/>
      <c r="U50" s="220"/>
      <c r="V50" s="210"/>
      <c r="W50" s="210"/>
      <c r="X50" s="210"/>
      <c r="Y50" s="210"/>
      <c r="Z50" s="210"/>
      <c r="AA50" s="210"/>
      <c r="AB50" s="210"/>
      <c r="AC50" s="210"/>
      <c r="AD50" s="210"/>
      <c r="AE50" s="210" t="s">
        <v>101</v>
      </c>
      <c r="AF50" s="210">
        <v>0</v>
      </c>
      <c r="AG50" s="210"/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ht="20.399999999999999" outlineLevel="1" x14ac:dyDescent="0.25">
      <c r="A51" s="211">
        <v>18</v>
      </c>
      <c r="B51" s="218" t="s">
        <v>150</v>
      </c>
      <c r="C51" s="263" t="s">
        <v>151</v>
      </c>
      <c r="D51" s="220" t="s">
        <v>128</v>
      </c>
      <c r="E51" s="226">
        <v>104</v>
      </c>
      <c r="F51" s="230">
        <f>H51+J51</f>
        <v>0</v>
      </c>
      <c r="G51" s="231">
        <f>ROUND(E51*F51,2)</f>
        <v>0</v>
      </c>
      <c r="H51" s="231"/>
      <c r="I51" s="231">
        <f>ROUND(E51*H51,2)</f>
        <v>0</v>
      </c>
      <c r="J51" s="231"/>
      <c r="K51" s="231">
        <f>ROUND(E51*J51,2)</f>
        <v>0</v>
      </c>
      <c r="L51" s="231">
        <v>21</v>
      </c>
      <c r="M51" s="231">
        <f>G51*(1+L51/100)</f>
        <v>0</v>
      </c>
      <c r="N51" s="220">
        <v>6.7849999999999994E-2</v>
      </c>
      <c r="O51" s="220">
        <f>ROUND(E51*N51,5)</f>
        <v>7.0564</v>
      </c>
      <c r="P51" s="220">
        <v>0</v>
      </c>
      <c r="Q51" s="220">
        <f>ROUND(E51*P51,5)</f>
        <v>0</v>
      </c>
      <c r="R51" s="220"/>
      <c r="S51" s="220"/>
      <c r="T51" s="221">
        <v>0.03</v>
      </c>
      <c r="U51" s="220">
        <f>ROUND(E51*T51,2)</f>
        <v>3.12</v>
      </c>
      <c r="V51" s="210"/>
      <c r="W51" s="210"/>
      <c r="X51" s="210"/>
      <c r="Y51" s="210"/>
      <c r="Z51" s="210"/>
      <c r="AA51" s="210"/>
      <c r="AB51" s="210"/>
      <c r="AC51" s="210"/>
      <c r="AD51" s="210"/>
      <c r="AE51" s="210" t="s">
        <v>99</v>
      </c>
      <c r="AF51" s="210"/>
      <c r="AG51" s="210"/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5">
      <c r="A52" s="211"/>
      <c r="B52" s="218"/>
      <c r="C52" s="264" t="s">
        <v>149</v>
      </c>
      <c r="D52" s="222"/>
      <c r="E52" s="227">
        <v>104</v>
      </c>
      <c r="F52" s="231"/>
      <c r="G52" s="231"/>
      <c r="H52" s="231"/>
      <c r="I52" s="231"/>
      <c r="J52" s="231"/>
      <c r="K52" s="231"/>
      <c r="L52" s="231"/>
      <c r="M52" s="231"/>
      <c r="N52" s="220"/>
      <c r="O52" s="220"/>
      <c r="P52" s="220"/>
      <c r="Q52" s="220"/>
      <c r="R52" s="220"/>
      <c r="S52" s="220"/>
      <c r="T52" s="221"/>
      <c r="U52" s="220"/>
      <c r="V52" s="210"/>
      <c r="W52" s="210"/>
      <c r="X52" s="210"/>
      <c r="Y52" s="210"/>
      <c r="Z52" s="210"/>
      <c r="AA52" s="210"/>
      <c r="AB52" s="210"/>
      <c r="AC52" s="210"/>
      <c r="AD52" s="210"/>
      <c r="AE52" s="210" t="s">
        <v>101</v>
      </c>
      <c r="AF52" s="210">
        <v>0</v>
      </c>
      <c r="AG52" s="210"/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ht="20.399999999999999" outlineLevel="1" x14ac:dyDescent="0.25">
      <c r="A53" s="211">
        <v>19</v>
      </c>
      <c r="B53" s="218" t="s">
        <v>152</v>
      </c>
      <c r="C53" s="263" t="s">
        <v>153</v>
      </c>
      <c r="D53" s="220" t="s">
        <v>128</v>
      </c>
      <c r="E53" s="226">
        <v>104</v>
      </c>
      <c r="F53" s="230">
        <f>H53+J53</f>
        <v>0</v>
      </c>
      <c r="G53" s="231">
        <f>ROUND(E53*F53,2)</f>
        <v>0</v>
      </c>
      <c r="H53" s="231"/>
      <c r="I53" s="231">
        <f>ROUND(E53*H53,2)</f>
        <v>0</v>
      </c>
      <c r="J53" s="231"/>
      <c r="K53" s="231">
        <f>ROUND(E53*J53,2)</f>
        <v>0</v>
      </c>
      <c r="L53" s="231">
        <v>21</v>
      </c>
      <c r="M53" s="231">
        <f>G53*(1+L53/100)</f>
        <v>0</v>
      </c>
      <c r="N53" s="220">
        <v>6.615E-2</v>
      </c>
      <c r="O53" s="220">
        <f>ROUND(E53*N53,5)</f>
        <v>6.8795999999999999</v>
      </c>
      <c r="P53" s="220">
        <v>0</v>
      </c>
      <c r="Q53" s="220">
        <f>ROUND(E53*P53,5)</f>
        <v>0</v>
      </c>
      <c r="R53" s="220"/>
      <c r="S53" s="220"/>
      <c r="T53" s="221">
        <v>2.5000000000000001E-2</v>
      </c>
      <c r="U53" s="220">
        <f>ROUND(E53*T53,2)</f>
        <v>2.6</v>
      </c>
      <c r="V53" s="210"/>
      <c r="W53" s="210"/>
      <c r="X53" s="210"/>
      <c r="Y53" s="210"/>
      <c r="Z53" s="210"/>
      <c r="AA53" s="210"/>
      <c r="AB53" s="210"/>
      <c r="AC53" s="210"/>
      <c r="AD53" s="210"/>
      <c r="AE53" s="210" t="s">
        <v>99</v>
      </c>
      <c r="AF53" s="210"/>
      <c r="AG53" s="210"/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5">
      <c r="A54" s="211"/>
      <c r="B54" s="218"/>
      <c r="C54" s="264" t="s">
        <v>149</v>
      </c>
      <c r="D54" s="222"/>
      <c r="E54" s="227">
        <v>104</v>
      </c>
      <c r="F54" s="231"/>
      <c r="G54" s="231"/>
      <c r="H54" s="231"/>
      <c r="I54" s="231"/>
      <c r="J54" s="231"/>
      <c r="K54" s="231"/>
      <c r="L54" s="231"/>
      <c r="M54" s="231"/>
      <c r="N54" s="220"/>
      <c r="O54" s="220"/>
      <c r="P54" s="220"/>
      <c r="Q54" s="220"/>
      <c r="R54" s="220"/>
      <c r="S54" s="220"/>
      <c r="T54" s="221"/>
      <c r="U54" s="220"/>
      <c r="V54" s="210"/>
      <c r="W54" s="210"/>
      <c r="X54" s="210"/>
      <c r="Y54" s="210"/>
      <c r="Z54" s="210"/>
      <c r="AA54" s="210"/>
      <c r="AB54" s="210"/>
      <c r="AC54" s="210"/>
      <c r="AD54" s="210"/>
      <c r="AE54" s="210" t="s">
        <v>101</v>
      </c>
      <c r="AF54" s="210">
        <v>0</v>
      </c>
      <c r="AG54" s="210"/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ht="20.399999999999999" outlineLevel="1" x14ac:dyDescent="0.25">
      <c r="A55" s="211">
        <v>20</v>
      </c>
      <c r="B55" s="218" t="s">
        <v>154</v>
      </c>
      <c r="C55" s="263" t="s">
        <v>155</v>
      </c>
      <c r="D55" s="220" t="s">
        <v>128</v>
      </c>
      <c r="E55" s="226">
        <v>104</v>
      </c>
      <c r="F55" s="230">
        <f>H55+J55</f>
        <v>0</v>
      </c>
      <c r="G55" s="231">
        <f>ROUND(E55*F55,2)</f>
        <v>0</v>
      </c>
      <c r="H55" s="231"/>
      <c r="I55" s="231">
        <f>ROUND(E55*H55,2)</f>
        <v>0</v>
      </c>
      <c r="J55" s="231"/>
      <c r="K55" s="231">
        <f>ROUND(E55*J55,2)</f>
        <v>0</v>
      </c>
      <c r="L55" s="231">
        <v>21</v>
      </c>
      <c r="M55" s="231">
        <f>G55*(1+L55/100)</f>
        <v>0</v>
      </c>
      <c r="N55" s="220">
        <v>0.12837000000000001</v>
      </c>
      <c r="O55" s="220">
        <f>ROUND(E55*N55,5)</f>
        <v>13.350479999999999</v>
      </c>
      <c r="P55" s="220">
        <v>0</v>
      </c>
      <c r="Q55" s="220">
        <f>ROUND(E55*P55,5)</f>
        <v>0</v>
      </c>
      <c r="R55" s="220"/>
      <c r="S55" s="220"/>
      <c r="T55" s="221">
        <v>0.02</v>
      </c>
      <c r="U55" s="220">
        <f>ROUND(E55*T55,2)</f>
        <v>2.08</v>
      </c>
      <c r="V55" s="210"/>
      <c r="W55" s="210"/>
      <c r="X55" s="210"/>
      <c r="Y55" s="210"/>
      <c r="Z55" s="210"/>
      <c r="AA55" s="210"/>
      <c r="AB55" s="210"/>
      <c r="AC55" s="210"/>
      <c r="AD55" s="210"/>
      <c r="AE55" s="210" t="s">
        <v>99</v>
      </c>
      <c r="AF55" s="210"/>
      <c r="AG55" s="210"/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5">
      <c r="A56" s="211"/>
      <c r="B56" s="218"/>
      <c r="C56" s="264" t="s">
        <v>149</v>
      </c>
      <c r="D56" s="222"/>
      <c r="E56" s="227">
        <v>104</v>
      </c>
      <c r="F56" s="231"/>
      <c r="G56" s="231"/>
      <c r="H56" s="231"/>
      <c r="I56" s="231"/>
      <c r="J56" s="231"/>
      <c r="K56" s="231"/>
      <c r="L56" s="231"/>
      <c r="M56" s="231"/>
      <c r="N56" s="220"/>
      <c r="O56" s="220"/>
      <c r="P56" s="220"/>
      <c r="Q56" s="220"/>
      <c r="R56" s="220"/>
      <c r="S56" s="220"/>
      <c r="T56" s="221"/>
      <c r="U56" s="220"/>
      <c r="V56" s="210"/>
      <c r="W56" s="210"/>
      <c r="X56" s="210"/>
      <c r="Y56" s="210"/>
      <c r="Z56" s="210"/>
      <c r="AA56" s="210"/>
      <c r="AB56" s="210"/>
      <c r="AC56" s="210"/>
      <c r="AD56" s="210"/>
      <c r="AE56" s="210" t="s">
        <v>101</v>
      </c>
      <c r="AF56" s="210">
        <v>0</v>
      </c>
      <c r="AG56" s="210"/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5">
      <c r="A57" s="211">
        <v>21</v>
      </c>
      <c r="B57" s="218" t="s">
        <v>156</v>
      </c>
      <c r="C57" s="263" t="s">
        <v>157</v>
      </c>
      <c r="D57" s="220" t="s">
        <v>128</v>
      </c>
      <c r="E57" s="226">
        <v>104</v>
      </c>
      <c r="F57" s="230">
        <f>H57+J57</f>
        <v>0</v>
      </c>
      <c r="G57" s="231">
        <f>ROUND(E57*F57,2)</f>
        <v>0</v>
      </c>
      <c r="H57" s="231"/>
      <c r="I57" s="231">
        <f>ROUND(E57*H57,2)</f>
        <v>0</v>
      </c>
      <c r="J57" s="231"/>
      <c r="K57" s="231">
        <f>ROUND(E57*J57,2)</f>
        <v>0</v>
      </c>
      <c r="L57" s="231">
        <v>21</v>
      </c>
      <c r="M57" s="231">
        <f>G57*(1+L57/100)</f>
        <v>0</v>
      </c>
      <c r="N57" s="220">
        <v>0.19350000000000001</v>
      </c>
      <c r="O57" s="220">
        <f>ROUND(E57*N57,5)</f>
        <v>20.123999999999999</v>
      </c>
      <c r="P57" s="220">
        <v>0</v>
      </c>
      <c r="Q57" s="220">
        <f>ROUND(E57*P57,5)</f>
        <v>0</v>
      </c>
      <c r="R57" s="220"/>
      <c r="S57" s="220"/>
      <c r="T57" s="221">
        <v>2.5999999999999999E-2</v>
      </c>
      <c r="U57" s="220">
        <f>ROUND(E57*T57,2)</f>
        <v>2.7</v>
      </c>
      <c r="V57" s="210"/>
      <c r="W57" s="210"/>
      <c r="X57" s="210"/>
      <c r="Y57" s="210"/>
      <c r="Z57" s="210"/>
      <c r="AA57" s="210"/>
      <c r="AB57" s="210"/>
      <c r="AC57" s="210"/>
      <c r="AD57" s="210"/>
      <c r="AE57" s="210" t="s">
        <v>99</v>
      </c>
      <c r="AF57" s="210"/>
      <c r="AG57" s="210"/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5">
      <c r="A58" s="211"/>
      <c r="B58" s="218"/>
      <c r="C58" s="264" t="s">
        <v>149</v>
      </c>
      <c r="D58" s="222"/>
      <c r="E58" s="227">
        <v>104</v>
      </c>
      <c r="F58" s="231"/>
      <c r="G58" s="231"/>
      <c r="H58" s="231"/>
      <c r="I58" s="231"/>
      <c r="J58" s="231"/>
      <c r="K58" s="231"/>
      <c r="L58" s="231"/>
      <c r="M58" s="231"/>
      <c r="N58" s="220"/>
      <c r="O58" s="220"/>
      <c r="P58" s="220"/>
      <c r="Q58" s="220"/>
      <c r="R58" s="220"/>
      <c r="S58" s="220"/>
      <c r="T58" s="221"/>
      <c r="U58" s="220"/>
      <c r="V58" s="210"/>
      <c r="W58" s="210"/>
      <c r="X58" s="210"/>
      <c r="Y58" s="210"/>
      <c r="Z58" s="210"/>
      <c r="AA58" s="210"/>
      <c r="AB58" s="210"/>
      <c r="AC58" s="210"/>
      <c r="AD58" s="210"/>
      <c r="AE58" s="210" t="s">
        <v>101</v>
      </c>
      <c r="AF58" s="210">
        <v>0</v>
      </c>
      <c r="AG58" s="210"/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ht="20.399999999999999" outlineLevel="1" x14ac:dyDescent="0.25">
      <c r="A59" s="211">
        <v>22</v>
      </c>
      <c r="B59" s="218" t="s">
        <v>158</v>
      </c>
      <c r="C59" s="263" t="s">
        <v>159</v>
      </c>
      <c r="D59" s="220" t="s">
        <v>128</v>
      </c>
      <c r="E59" s="226">
        <v>104</v>
      </c>
      <c r="F59" s="230">
        <f>H59+J59</f>
        <v>0</v>
      </c>
      <c r="G59" s="231">
        <f>ROUND(E59*F59,2)</f>
        <v>0</v>
      </c>
      <c r="H59" s="231"/>
      <c r="I59" s="231">
        <f>ROUND(E59*H59,2)</f>
        <v>0</v>
      </c>
      <c r="J59" s="231"/>
      <c r="K59" s="231">
        <f>ROUND(E59*J59,2)</f>
        <v>0</v>
      </c>
      <c r="L59" s="231">
        <v>21</v>
      </c>
      <c r="M59" s="231">
        <f>G59*(1+L59/100)</f>
        <v>0</v>
      </c>
      <c r="N59" s="220">
        <v>0.2268</v>
      </c>
      <c r="O59" s="220">
        <f>ROUND(E59*N59,5)</f>
        <v>23.587199999999999</v>
      </c>
      <c r="P59" s="220">
        <v>0</v>
      </c>
      <c r="Q59" s="220">
        <f>ROUND(E59*P59,5)</f>
        <v>0</v>
      </c>
      <c r="R59" s="220"/>
      <c r="S59" s="220"/>
      <c r="T59" s="221">
        <v>2.4E-2</v>
      </c>
      <c r="U59" s="220">
        <f>ROUND(E59*T59,2)</f>
        <v>2.5</v>
      </c>
      <c r="V59" s="210"/>
      <c r="W59" s="210"/>
      <c r="X59" s="210"/>
      <c r="Y59" s="210"/>
      <c r="Z59" s="210"/>
      <c r="AA59" s="210"/>
      <c r="AB59" s="210"/>
      <c r="AC59" s="210"/>
      <c r="AD59" s="210"/>
      <c r="AE59" s="210" t="s">
        <v>99</v>
      </c>
      <c r="AF59" s="210"/>
      <c r="AG59" s="210"/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5">
      <c r="A60" s="211"/>
      <c r="B60" s="218"/>
      <c r="C60" s="264" t="s">
        <v>149</v>
      </c>
      <c r="D60" s="222"/>
      <c r="E60" s="227">
        <v>104</v>
      </c>
      <c r="F60" s="231"/>
      <c r="G60" s="231"/>
      <c r="H60" s="231"/>
      <c r="I60" s="231"/>
      <c r="J60" s="231"/>
      <c r="K60" s="231"/>
      <c r="L60" s="231"/>
      <c r="M60" s="231"/>
      <c r="N60" s="220"/>
      <c r="O60" s="220"/>
      <c r="P60" s="220"/>
      <c r="Q60" s="220"/>
      <c r="R60" s="220"/>
      <c r="S60" s="220"/>
      <c r="T60" s="221"/>
      <c r="U60" s="220"/>
      <c r="V60" s="210"/>
      <c r="W60" s="210"/>
      <c r="X60" s="210"/>
      <c r="Y60" s="210"/>
      <c r="Z60" s="210"/>
      <c r="AA60" s="210"/>
      <c r="AB60" s="210"/>
      <c r="AC60" s="210"/>
      <c r="AD60" s="210"/>
      <c r="AE60" s="210" t="s">
        <v>101</v>
      </c>
      <c r="AF60" s="210">
        <v>0</v>
      </c>
      <c r="AG60" s="210"/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5">
      <c r="A61" s="211">
        <v>23</v>
      </c>
      <c r="B61" s="218" t="s">
        <v>160</v>
      </c>
      <c r="C61" s="263" t="s">
        <v>161</v>
      </c>
      <c r="D61" s="220" t="s">
        <v>128</v>
      </c>
      <c r="E61" s="226">
        <v>138.80000000000001</v>
      </c>
      <c r="F61" s="230">
        <f>H61+J61</f>
        <v>0</v>
      </c>
      <c r="G61" s="231">
        <f>ROUND(E61*F61,2)</f>
        <v>0</v>
      </c>
      <c r="H61" s="231"/>
      <c r="I61" s="231">
        <f>ROUND(E61*H61,2)</f>
        <v>0</v>
      </c>
      <c r="J61" s="231"/>
      <c r="K61" s="231">
        <f>ROUND(E61*J61,2)</f>
        <v>0</v>
      </c>
      <c r="L61" s="231">
        <v>21</v>
      </c>
      <c r="M61" s="231">
        <f>G61*(1+L61/100)</f>
        <v>0</v>
      </c>
      <c r="N61" s="220">
        <v>0</v>
      </c>
      <c r="O61" s="220">
        <f>ROUND(E61*N61,5)</f>
        <v>0</v>
      </c>
      <c r="P61" s="220">
        <v>0</v>
      </c>
      <c r="Q61" s="220">
        <f>ROUND(E61*P61,5)</f>
        <v>0</v>
      </c>
      <c r="R61" s="220"/>
      <c r="S61" s="220"/>
      <c r="T61" s="221">
        <v>9.0999999999999998E-2</v>
      </c>
      <c r="U61" s="220">
        <f>ROUND(E61*T61,2)</f>
        <v>12.63</v>
      </c>
      <c r="V61" s="210"/>
      <c r="W61" s="210"/>
      <c r="X61" s="210"/>
      <c r="Y61" s="210"/>
      <c r="Z61" s="210"/>
      <c r="AA61" s="210"/>
      <c r="AB61" s="210"/>
      <c r="AC61" s="210"/>
      <c r="AD61" s="210"/>
      <c r="AE61" s="210" t="s">
        <v>99</v>
      </c>
      <c r="AF61" s="210"/>
      <c r="AG61" s="210"/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5">
      <c r="A62" s="211"/>
      <c r="B62" s="218"/>
      <c r="C62" s="264" t="s">
        <v>149</v>
      </c>
      <c r="D62" s="222"/>
      <c r="E62" s="227">
        <v>104</v>
      </c>
      <c r="F62" s="231"/>
      <c r="G62" s="231"/>
      <c r="H62" s="231"/>
      <c r="I62" s="231"/>
      <c r="J62" s="231"/>
      <c r="K62" s="231"/>
      <c r="L62" s="231"/>
      <c r="M62" s="231"/>
      <c r="N62" s="220"/>
      <c r="O62" s="220"/>
      <c r="P62" s="220"/>
      <c r="Q62" s="220"/>
      <c r="R62" s="220"/>
      <c r="S62" s="220"/>
      <c r="T62" s="221"/>
      <c r="U62" s="220"/>
      <c r="V62" s="210"/>
      <c r="W62" s="210"/>
      <c r="X62" s="210"/>
      <c r="Y62" s="210"/>
      <c r="Z62" s="210"/>
      <c r="AA62" s="210"/>
      <c r="AB62" s="210"/>
      <c r="AC62" s="210"/>
      <c r="AD62" s="210"/>
      <c r="AE62" s="210" t="s">
        <v>101</v>
      </c>
      <c r="AF62" s="210">
        <v>0</v>
      </c>
      <c r="AG62" s="210"/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5">
      <c r="A63" s="211"/>
      <c r="B63" s="218"/>
      <c r="C63" s="264" t="s">
        <v>162</v>
      </c>
      <c r="D63" s="222"/>
      <c r="E63" s="227">
        <v>34.799999999999997</v>
      </c>
      <c r="F63" s="231"/>
      <c r="G63" s="231"/>
      <c r="H63" s="231"/>
      <c r="I63" s="231"/>
      <c r="J63" s="231"/>
      <c r="K63" s="231"/>
      <c r="L63" s="231"/>
      <c r="M63" s="231"/>
      <c r="N63" s="220"/>
      <c r="O63" s="220"/>
      <c r="P63" s="220"/>
      <c r="Q63" s="220"/>
      <c r="R63" s="220"/>
      <c r="S63" s="220"/>
      <c r="T63" s="221"/>
      <c r="U63" s="220"/>
      <c r="V63" s="210"/>
      <c r="W63" s="210"/>
      <c r="X63" s="210"/>
      <c r="Y63" s="210"/>
      <c r="Z63" s="210"/>
      <c r="AA63" s="210"/>
      <c r="AB63" s="210"/>
      <c r="AC63" s="210"/>
      <c r="AD63" s="210"/>
      <c r="AE63" s="210" t="s">
        <v>101</v>
      </c>
      <c r="AF63" s="210">
        <v>0</v>
      </c>
      <c r="AG63" s="210"/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5">
      <c r="A64" s="211">
        <v>24</v>
      </c>
      <c r="B64" s="218" t="s">
        <v>163</v>
      </c>
      <c r="C64" s="263" t="s">
        <v>164</v>
      </c>
      <c r="D64" s="220" t="s">
        <v>128</v>
      </c>
      <c r="E64" s="226">
        <v>159.62</v>
      </c>
      <c r="F64" s="230">
        <f>H64+J64</f>
        <v>0</v>
      </c>
      <c r="G64" s="231">
        <f>ROUND(E64*F64,2)</f>
        <v>0</v>
      </c>
      <c r="H64" s="231"/>
      <c r="I64" s="231">
        <f>ROUND(E64*H64,2)</f>
        <v>0</v>
      </c>
      <c r="J64" s="231"/>
      <c r="K64" s="231">
        <f>ROUND(E64*J64,2)</f>
        <v>0</v>
      </c>
      <c r="L64" s="231">
        <v>21</v>
      </c>
      <c r="M64" s="231">
        <f>G64*(1+L64/100)</f>
        <v>0</v>
      </c>
      <c r="N64" s="220">
        <v>4.0000000000000002E-4</v>
      </c>
      <c r="O64" s="220">
        <f>ROUND(E64*N64,5)</f>
        <v>6.3850000000000004E-2</v>
      </c>
      <c r="P64" s="220">
        <v>0</v>
      </c>
      <c r="Q64" s="220">
        <f>ROUND(E64*P64,5)</f>
        <v>0</v>
      </c>
      <c r="R64" s="220"/>
      <c r="S64" s="220"/>
      <c r="T64" s="221">
        <v>0</v>
      </c>
      <c r="U64" s="220">
        <f>ROUND(E64*T64,2)</f>
        <v>0</v>
      </c>
      <c r="V64" s="210"/>
      <c r="W64" s="210"/>
      <c r="X64" s="210"/>
      <c r="Y64" s="210"/>
      <c r="Z64" s="210"/>
      <c r="AA64" s="210"/>
      <c r="AB64" s="210"/>
      <c r="AC64" s="210"/>
      <c r="AD64" s="210"/>
      <c r="AE64" s="210" t="s">
        <v>165</v>
      </c>
      <c r="AF64" s="210"/>
      <c r="AG64" s="210"/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5">
      <c r="A65" s="211"/>
      <c r="B65" s="218"/>
      <c r="C65" s="264" t="s">
        <v>166</v>
      </c>
      <c r="D65" s="222"/>
      <c r="E65" s="227">
        <v>119.6</v>
      </c>
      <c r="F65" s="231"/>
      <c r="G65" s="231"/>
      <c r="H65" s="231"/>
      <c r="I65" s="231"/>
      <c r="J65" s="231"/>
      <c r="K65" s="231"/>
      <c r="L65" s="231"/>
      <c r="M65" s="231"/>
      <c r="N65" s="220"/>
      <c r="O65" s="220"/>
      <c r="P65" s="220"/>
      <c r="Q65" s="220"/>
      <c r="R65" s="220"/>
      <c r="S65" s="220"/>
      <c r="T65" s="221"/>
      <c r="U65" s="220"/>
      <c r="V65" s="210"/>
      <c r="W65" s="210"/>
      <c r="X65" s="210"/>
      <c r="Y65" s="210"/>
      <c r="Z65" s="210"/>
      <c r="AA65" s="210"/>
      <c r="AB65" s="210"/>
      <c r="AC65" s="210"/>
      <c r="AD65" s="210"/>
      <c r="AE65" s="210" t="s">
        <v>101</v>
      </c>
      <c r="AF65" s="210">
        <v>0</v>
      </c>
      <c r="AG65" s="210"/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5">
      <c r="A66" s="211"/>
      <c r="B66" s="218"/>
      <c r="C66" s="264" t="s">
        <v>167</v>
      </c>
      <c r="D66" s="222"/>
      <c r="E66" s="227">
        <v>40.020000000000003</v>
      </c>
      <c r="F66" s="231"/>
      <c r="G66" s="231"/>
      <c r="H66" s="231"/>
      <c r="I66" s="231"/>
      <c r="J66" s="231"/>
      <c r="K66" s="231"/>
      <c r="L66" s="231"/>
      <c r="M66" s="231"/>
      <c r="N66" s="220"/>
      <c r="O66" s="220"/>
      <c r="P66" s="220"/>
      <c r="Q66" s="220"/>
      <c r="R66" s="220"/>
      <c r="S66" s="220"/>
      <c r="T66" s="221"/>
      <c r="U66" s="220"/>
      <c r="V66" s="210"/>
      <c r="W66" s="210"/>
      <c r="X66" s="210"/>
      <c r="Y66" s="210"/>
      <c r="Z66" s="210"/>
      <c r="AA66" s="210"/>
      <c r="AB66" s="210"/>
      <c r="AC66" s="210"/>
      <c r="AD66" s="210"/>
      <c r="AE66" s="210" t="s">
        <v>101</v>
      </c>
      <c r="AF66" s="210">
        <v>0</v>
      </c>
      <c r="AG66" s="210"/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x14ac:dyDescent="0.25">
      <c r="A67" s="212" t="s">
        <v>94</v>
      </c>
      <c r="B67" s="219" t="s">
        <v>55</v>
      </c>
      <c r="C67" s="265" t="s">
        <v>56</v>
      </c>
      <c r="D67" s="223"/>
      <c r="E67" s="228"/>
      <c r="F67" s="232"/>
      <c r="G67" s="232">
        <f>SUMIF(AE68:AE77,"&lt;&gt;NOR",G68:G77)</f>
        <v>0</v>
      </c>
      <c r="H67" s="232"/>
      <c r="I67" s="232">
        <f>SUM(I68:I77)</f>
        <v>0</v>
      </c>
      <c r="J67" s="232"/>
      <c r="K67" s="232">
        <f>SUM(K68:K77)</f>
        <v>0</v>
      </c>
      <c r="L67" s="232"/>
      <c r="M67" s="232">
        <f>SUM(M68:M77)</f>
        <v>0</v>
      </c>
      <c r="N67" s="223"/>
      <c r="O67" s="223">
        <f>SUM(O68:O77)</f>
        <v>43.185520000000004</v>
      </c>
      <c r="P67" s="223"/>
      <c r="Q67" s="223">
        <f>SUM(Q68:Q77)</f>
        <v>0</v>
      </c>
      <c r="R67" s="223"/>
      <c r="S67" s="223"/>
      <c r="T67" s="224"/>
      <c r="U67" s="223">
        <f>SUM(U68:U77)</f>
        <v>51.239999999999995</v>
      </c>
      <c r="AE67" t="s">
        <v>95</v>
      </c>
    </row>
    <row r="68" spans="1:60" outlineLevel="1" x14ac:dyDescent="0.25">
      <c r="A68" s="211">
        <v>25</v>
      </c>
      <c r="B68" s="218" t="s">
        <v>168</v>
      </c>
      <c r="C68" s="263" t="s">
        <v>169</v>
      </c>
      <c r="D68" s="220" t="s">
        <v>128</v>
      </c>
      <c r="E68" s="226">
        <v>56</v>
      </c>
      <c r="F68" s="230">
        <f>H68+J68</f>
        <v>0</v>
      </c>
      <c r="G68" s="231">
        <f>ROUND(E68*F68,2)</f>
        <v>0</v>
      </c>
      <c r="H68" s="231"/>
      <c r="I68" s="231">
        <f>ROUND(E68*H68,2)</f>
        <v>0</v>
      </c>
      <c r="J68" s="231"/>
      <c r="K68" s="231">
        <f>ROUND(E68*J68,2)</f>
        <v>0</v>
      </c>
      <c r="L68" s="231">
        <v>21</v>
      </c>
      <c r="M68" s="231">
        <f>G68*(1+L68/100)</f>
        <v>0</v>
      </c>
      <c r="N68" s="220">
        <v>7.3899999999999993E-2</v>
      </c>
      <c r="O68" s="220">
        <f>ROUND(E68*N68,5)</f>
        <v>4.1383999999999999</v>
      </c>
      <c r="P68" s="220">
        <v>0</v>
      </c>
      <c r="Q68" s="220">
        <f>ROUND(E68*P68,5)</f>
        <v>0</v>
      </c>
      <c r="R68" s="220"/>
      <c r="S68" s="220"/>
      <c r="T68" s="221">
        <v>0.45200000000000001</v>
      </c>
      <c r="U68" s="220">
        <f>ROUND(E68*T68,2)</f>
        <v>25.31</v>
      </c>
      <c r="V68" s="210"/>
      <c r="W68" s="210"/>
      <c r="X68" s="210"/>
      <c r="Y68" s="210"/>
      <c r="Z68" s="210"/>
      <c r="AA68" s="210"/>
      <c r="AB68" s="210"/>
      <c r="AC68" s="210"/>
      <c r="AD68" s="210"/>
      <c r="AE68" s="210" t="s">
        <v>99</v>
      </c>
      <c r="AF68" s="210"/>
      <c r="AG68" s="210"/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5">
      <c r="A69" s="211"/>
      <c r="B69" s="218"/>
      <c r="C69" s="264" t="s">
        <v>170</v>
      </c>
      <c r="D69" s="222"/>
      <c r="E69" s="227">
        <v>56</v>
      </c>
      <c r="F69" s="231"/>
      <c r="G69" s="231"/>
      <c r="H69" s="231"/>
      <c r="I69" s="231"/>
      <c r="J69" s="231"/>
      <c r="K69" s="231"/>
      <c r="L69" s="231"/>
      <c r="M69" s="231"/>
      <c r="N69" s="220"/>
      <c r="O69" s="220"/>
      <c r="P69" s="220"/>
      <c r="Q69" s="220"/>
      <c r="R69" s="220"/>
      <c r="S69" s="220"/>
      <c r="T69" s="221"/>
      <c r="U69" s="220"/>
      <c r="V69" s="210"/>
      <c r="W69" s="210"/>
      <c r="X69" s="210"/>
      <c r="Y69" s="210"/>
      <c r="Z69" s="210"/>
      <c r="AA69" s="210"/>
      <c r="AB69" s="210"/>
      <c r="AC69" s="210"/>
      <c r="AD69" s="210"/>
      <c r="AE69" s="210" t="s">
        <v>101</v>
      </c>
      <c r="AF69" s="210">
        <v>0</v>
      </c>
      <c r="AG69" s="210"/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5">
      <c r="A70" s="211">
        <v>26</v>
      </c>
      <c r="B70" s="218" t="s">
        <v>171</v>
      </c>
      <c r="C70" s="263" t="s">
        <v>172</v>
      </c>
      <c r="D70" s="220" t="s">
        <v>128</v>
      </c>
      <c r="E70" s="226">
        <v>56</v>
      </c>
      <c r="F70" s="230">
        <f>H70+J70</f>
        <v>0</v>
      </c>
      <c r="G70" s="231">
        <f>ROUND(E70*F70,2)</f>
        <v>0</v>
      </c>
      <c r="H70" s="231"/>
      <c r="I70" s="231">
        <f>ROUND(E70*H70,2)</f>
        <v>0</v>
      </c>
      <c r="J70" s="231"/>
      <c r="K70" s="231">
        <f>ROUND(E70*J70,2)</f>
        <v>0</v>
      </c>
      <c r="L70" s="231">
        <v>21</v>
      </c>
      <c r="M70" s="231">
        <f>G70*(1+L70/100)</f>
        <v>0</v>
      </c>
      <c r="N70" s="220">
        <v>0.129</v>
      </c>
      <c r="O70" s="220">
        <f>ROUND(E70*N70,5)</f>
        <v>7.2240000000000002</v>
      </c>
      <c r="P70" s="220">
        <v>0</v>
      </c>
      <c r="Q70" s="220">
        <f>ROUND(E70*P70,5)</f>
        <v>0</v>
      </c>
      <c r="R70" s="220"/>
      <c r="S70" s="220"/>
      <c r="T70" s="221">
        <v>0</v>
      </c>
      <c r="U70" s="220">
        <f>ROUND(E70*T70,2)</f>
        <v>0</v>
      </c>
      <c r="V70" s="210"/>
      <c r="W70" s="210"/>
      <c r="X70" s="210"/>
      <c r="Y70" s="210"/>
      <c r="Z70" s="210"/>
      <c r="AA70" s="210"/>
      <c r="AB70" s="210"/>
      <c r="AC70" s="210"/>
      <c r="AD70" s="210"/>
      <c r="AE70" s="210" t="s">
        <v>165</v>
      </c>
      <c r="AF70" s="210"/>
      <c r="AG70" s="210"/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5">
      <c r="A71" s="211"/>
      <c r="B71" s="218"/>
      <c r="C71" s="264" t="s">
        <v>170</v>
      </c>
      <c r="D71" s="222"/>
      <c r="E71" s="227">
        <v>56</v>
      </c>
      <c r="F71" s="231"/>
      <c r="G71" s="231"/>
      <c r="H71" s="231"/>
      <c r="I71" s="231"/>
      <c r="J71" s="231"/>
      <c r="K71" s="231"/>
      <c r="L71" s="231"/>
      <c r="M71" s="231"/>
      <c r="N71" s="220"/>
      <c r="O71" s="220"/>
      <c r="P71" s="220"/>
      <c r="Q71" s="220"/>
      <c r="R71" s="220"/>
      <c r="S71" s="220"/>
      <c r="T71" s="221"/>
      <c r="U71" s="220"/>
      <c r="V71" s="210"/>
      <c r="W71" s="210"/>
      <c r="X71" s="210"/>
      <c r="Y71" s="210"/>
      <c r="Z71" s="210"/>
      <c r="AA71" s="210"/>
      <c r="AB71" s="210"/>
      <c r="AC71" s="210"/>
      <c r="AD71" s="210"/>
      <c r="AE71" s="210" t="s">
        <v>101</v>
      </c>
      <c r="AF71" s="210">
        <v>0</v>
      </c>
      <c r="AG71" s="210"/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5">
      <c r="A72" s="211">
        <v>27</v>
      </c>
      <c r="B72" s="218" t="s">
        <v>173</v>
      </c>
      <c r="C72" s="263" t="s">
        <v>174</v>
      </c>
      <c r="D72" s="220" t="s">
        <v>175</v>
      </c>
      <c r="E72" s="226">
        <v>56</v>
      </c>
      <c r="F72" s="230">
        <f>H72+J72</f>
        <v>0</v>
      </c>
      <c r="G72" s="231">
        <f>ROUND(E72*F72,2)</f>
        <v>0</v>
      </c>
      <c r="H72" s="231"/>
      <c r="I72" s="231">
        <f>ROUND(E72*H72,2)</f>
        <v>0</v>
      </c>
      <c r="J72" s="231"/>
      <c r="K72" s="231">
        <f>ROUND(E72*J72,2)</f>
        <v>0</v>
      </c>
      <c r="L72" s="231">
        <v>21</v>
      </c>
      <c r="M72" s="231">
        <f>G72*(1+L72/100)</f>
        <v>0</v>
      </c>
      <c r="N72" s="220">
        <v>3.3E-4</v>
      </c>
      <c r="O72" s="220">
        <f>ROUND(E72*N72,5)</f>
        <v>1.848E-2</v>
      </c>
      <c r="P72" s="220">
        <v>0</v>
      </c>
      <c r="Q72" s="220">
        <f>ROUND(E72*P72,5)</f>
        <v>0</v>
      </c>
      <c r="R72" s="220"/>
      <c r="S72" s="220"/>
      <c r="T72" s="221">
        <v>0.41</v>
      </c>
      <c r="U72" s="220">
        <f>ROUND(E72*T72,2)</f>
        <v>22.96</v>
      </c>
      <c r="V72" s="210"/>
      <c r="W72" s="210"/>
      <c r="X72" s="210"/>
      <c r="Y72" s="210"/>
      <c r="Z72" s="210"/>
      <c r="AA72" s="210"/>
      <c r="AB72" s="210"/>
      <c r="AC72" s="210"/>
      <c r="AD72" s="210"/>
      <c r="AE72" s="210" t="s">
        <v>99</v>
      </c>
      <c r="AF72" s="210"/>
      <c r="AG72" s="210"/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5">
      <c r="A73" s="211"/>
      <c r="B73" s="218"/>
      <c r="C73" s="264" t="s">
        <v>176</v>
      </c>
      <c r="D73" s="222"/>
      <c r="E73" s="227">
        <v>56</v>
      </c>
      <c r="F73" s="231"/>
      <c r="G73" s="231"/>
      <c r="H73" s="231"/>
      <c r="I73" s="231"/>
      <c r="J73" s="231"/>
      <c r="K73" s="231"/>
      <c r="L73" s="231"/>
      <c r="M73" s="231"/>
      <c r="N73" s="220"/>
      <c r="O73" s="220"/>
      <c r="P73" s="220"/>
      <c r="Q73" s="220"/>
      <c r="R73" s="220"/>
      <c r="S73" s="220"/>
      <c r="T73" s="221"/>
      <c r="U73" s="220"/>
      <c r="V73" s="210"/>
      <c r="W73" s="210"/>
      <c r="X73" s="210"/>
      <c r="Y73" s="210"/>
      <c r="Z73" s="210"/>
      <c r="AA73" s="210"/>
      <c r="AB73" s="210"/>
      <c r="AC73" s="210"/>
      <c r="AD73" s="210"/>
      <c r="AE73" s="210" t="s">
        <v>101</v>
      </c>
      <c r="AF73" s="210">
        <v>0</v>
      </c>
      <c r="AG73" s="210"/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ht="20.399999999999999" outlineLevel="1" x14ac:dyDescent="0.25">
      <c r="A74" s="211">
        <v>28</v>
      </c>
      <c r="B74" s="218" t="s">
        <v>177</v>
      </c>
      <c r="C74" s="263" t="s">
        <v>178</v>
      </c>
      <c r="D74" s="220" t="s">
        <v>128</v>
      </c>
      <c r="E74" s="226">
        <v>56</v>
      </c>
      <c r="F74" s="230">
        <f>H74+J74</f>
        <v>0</v>
      </c>
      <c r="G74" s="231">
        <f>ROUND(E74*F74,2)</f>
        <v>0</v>
      </c>
      <c r="H74" s="231"/>
      <c r="I74" s="231">
        <f>ROUND(E74*H74,2)</f>
        <v>0</v>
      </c>
      <c r="J74" s="231"/>
      <c r="K74" s="231">
        <f>ROUND(E74*J74,2)</f>
        <v>0</v>
      </c>
      <c r="L74" s="231">
        <v>21</v>
      </c>
      <c r="M74" s="231">
        <f>G74*(1+L74/100)</f>
        <v>0</v>
      </c>
      <c r="N74" s="220">
        <v>0.27994000000000002</v>
      </c>
      <c r="O74" s="220">
        <f>ROUND(E74*N74,5)</f>
        <v>15.676640000000001</v>
      </c>
      <c r="P74" s="220">
        <v>0</v>
      </c>
      <c r="Q74" s="220">
        <f>ROUND(E74*P74,5)</f>
        <v>0</v>
      </c>
      <c r="R74" s="220"/>
      <c r="S74" s="220"/>
      <c r="T74" s="221">
        <v>0.03</v>
      </c>
      <c r="U74" s="220">
        <f>ROUND(E74*T74,2)</f>
        <v>1.68</v>
      </c>
      <c r="V74" s="210"/>
      <c r="W74" s="210"/>
      <c r="X74" s="210"/>
      <c r="Y74" s="210"/>
      <c r="Z74" s="210"/>
      <c r="AA74" s="210"/>
      <c r="AB74" s="210"/>
      <c r="AC74" s="210"/>
      <c r="AD74" s="210"/>
      <c r="AE74" s="210" t="s">
        <v>99</v>
      </c>
      <c r="AF74" s="210"/>
      <c r="AG74" s="210"/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5">
      <c r="A75" s="211"/>
      <c r="B75" s="218"/>
      <c r="C75" s="264" t="s">
        <v>170</v>
      </c>
      <c r="D75" s="222"/>
      <c r="E75" s="227">
        <v>56</v>
      </c>
      <c r="F75" s="231"/>
      <c r="G75" s="231"/>
      <c r="H75" s="231"/>
      <c r="I75" s="231"/>
      <c r="J75" s="231"/>
      <c r="K75" s="231"/>
      <c r="L75" s="231"/>
      <c r="M75" s="231"/>
      <c r="N75" s="220"/>
      <c r="O75" s="220"/>
      <c r="P75" s="220"/>
      <c r="Q75" s="220"/>
      <c r="R75" s="220"/>
      <c r="S75" s="220"/>
      <c r="T75" s="221"/>
      <c r="U75" s="220"/>
      <c r="V75" s="210"/>
      <c r="W75" s="210"/>
      <c r="X75" s="210"/>
      <c r="Y75" s="210"/>
      <c r="Z75" s="210"/>
      <c r="AA75" s="210"/>
      <c r="AB75" s="210"/>
      <c r="AC75" s="210"/>
      <c r="AD75" s="210"/>
      <c r="AE75" s="210" t="s">
        <v>101</v>
      </c>
      <c r="AF75" s="210">
        <v>0</v>
      </c>
      <c r="AG75" s="210"/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ht="20.399999999999999" outlineLevel="1" x14ac:dyDescent="0.25">
      <c r="A76" s="211">
        <v>29</v>
      </c>
      <c r="B76" s="218" t="s">
        <v>179</v>
      </c>
      <c r="C76" s="263" t="s">
        <v>180</v>
      </c>
      <c r="D76" s="220" t="s">
        <v>128</v>
      </c>
      <c r="E76" s="226">
        <v>56</v>
      </c>
      <c r="F76" s="230">
        <f>H76+J76</f>
        <v>0</v>
      </c>
      <c r="G76" s="231">
        <f>ROUND(E76*F76,2)</f>
        <v>0</v>
      </c>
      <c r="H76" s="231"/>
      <c r="I76" s="231">
        <f>ROUND(E76*H76,2)</f>
        <v>0</v>
      </c>
      <c r="J76" s="231"/>
      <c r="K76" s="231">
        <f>ROUND(E76*J76,2)</f>
        <v>0</v>
      </c>
      <c r="L76" s="231">
        <v>21</v>
      </c>
      <c r="M76" s="231">
        <f>G76*(1+L76/100)</f>
        <v>0</v>
      </c>
      <c r="N76" s="220">
        <v>0.28799999999999998</v>
      </c>
      <c r="O76" s="220">
        <f>ROUND(E76*N76,5)</f>
        <v>16.128</v>
      </c>
      <c r="P76" s="220">
        <v>0</v>
      </c>
      <c r="Q76" s="220">
        <f>ROUND(E76*P76,5)</f>
        <v>0</v>
      </c>
      <c r="R76" s="220"/>
      <c r="S76" s="220"/>
      <c r="T76" s="221">
        <v>2.3E-2</v>
      </c>
      <c r="U76" s="220">
        <f>ROUND(E76*T76,2)</f>
        <v>1.29</v>
      </c>
      <c r="V76" s="210"/>
      <c r="W76" s="210"/>
      <c r="X76" s="210"/>
      <c r="Y76" s="210"/>
      <c r="Z76" s="210"/>
      <c r="AA76" s="210"/>
      <c r="AB76" s="210"/>
      <c r="AC76" s="210"/>
      <c r="AD76" s="210"/>
      <c r="AE76" s="210" t="s">
        <v>99</v>
      </c>
      <c r="AF76" s="210"/>
      <c r="AG76" s="210"/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5">
      <c r="A77" s="211"/>
      <c r="B77" s="218"/>
      <c r="C77" s="264" t="s">
        <v>170</v>
      </c>
      <c r="D77" s="222"/>
      <c r="E77" s="227">
        <v>56</v>
      </c>
      <c r="F77" s="231"/>
      <c r="G77" s="231"/>
      <c r="H77" s="231"/>
      <c r="I77" s="231"/>
      <c r="J77" s="231"/>
      <c r="K77" s="231"/>
      <c r="L77" s="231"/>
      <c r="M77" s="231"/>
      <c r="N77" s="220"/>
      <c r="O77" s="220"/>
      <c r="P77" s="220"/>
      <c r="Q77" s="220"/>
      <c r="R77" s="220"/>
      <c r="S77" s="220"/>
      <c r="T77" s="221"/>
      <c r="U77" s="220"/>
      <c r="V77" s="210"/>
      <c r="W77" s="210"/>
      <c r="X77" s="210"/>
      <c r="Y77" s="210"/>
      <c r="Z77" s="210"/>
      <c r="AA77" s="210"/>
      <c r="AB77" s="210"/>
      <c r="AC77" s="210"/>
      <c r="AD77" s="210"/>
      <c r="AE77" s="210" t="s">
        <v>101</v>
      </c>
      <c r="AF77" s="210">
        <v>0</v>
      </c>
      <c r="AG77" s="210"/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x14ac:dyDescent="0.25">
      <c r="A78" s="212" t="s">
        <v>94</v>
      </c>
      <c r="B78" s="219" t="s">
        <v>57</v>
      </c>
      <c r="C78" s="265" t="s">
        <v>58</v>
      </c>
      <c r="D78" s="223"/>
      <c r="E78" s="228"/>
      <c r="F78" s="232"/>
      <c r="G78" s="232">
        <f>SUMIF(AE79:AE96,"&lt;&gt;NOR",G79:G96)</f>
        <v>0</v>
      </c>
      <c r="H78" s="232"/>
      <c r="I78" s="232">
        <f>SUM(I79:I96)</f>
        <v>0</v>
      </c>
      <c r="J78" s="232"/>
      <c r="K78" s="232">
        <f>SUM(K79:K96)</f>
        <v>0</v>
      </c>
      <c r="L78" s="232"/>
      <c r="M78" s="232">
        <f>SUM(M79:M96)</f>
        <v>0</v>
      </c>
      <c r="N78" s="223"/>
      <c r="O78" s="223">
        <f>SUM(O79:O96)</f>
        <v>1.248</v>
      </c>
      <c r="P78" s="223"/>
      <c r="Q78" s="223">
        <f>SUM(Q79:Q96)</f>
        <v>0</v>
      </c>
      <c r="R78" s="223"/>
      <c r="S78" s="223"/>
      <c r="T78" s="224"/>
      <c r="U78" s="223">
        <f>SUM(U79:U96)</f>
        <v>0.36</v>
      </c>
      <c r="AE78" t="s">
        <v>95</v>
      </c>
    </row>
    <row r="79" spans="1:60" ht="20.399999999999999" outlineLevel="1" x14ac:dyDescent="0.25">
      <c r="A79" s="211">
        <v>30</v>
      </c>
      <c r="B79" s="218" t="s">
        <v>181</v>
      </c>
      <c r="C79" s="263" t="s">
        <v>182</v>
      </c>
      <c r="D79" s="220" t="s">
        <v>128</v>
      </c>
      <c r="E79" s="226">
        <v>104</v>
      </c>
      <c r="F79" s="230">
        <f>H79+J79</f>
        <v>0</v>
      </c>
      <c r="G79" s="231">
        <f>ROUND(E79*F79,2)</f>
        <v>0</v>
      </c>
      <c r="H79" s="231"/>
      <c r="I79" s="231">
        <f>ROUND(E79*H79,2)</f>
        <v>0</v>
      </c>
      <c r="J79" s="231"/>
      <c r="K79" s="231">
        <f>ROUND(E79*J79,2)</f>
        <v>0</v>
      </c>
      <c r="L79" s="231">
        <v>21</v>
      </c>
      <c r="M79" s="231">
        <f>G79*(1+L79/100)</f>
        <v>0</v>
      </c>
      <c r="N79" s="220">
        <v>1.2E-2</v>
      </c>
      <c r="O79" s="220">
        <f>ROUND(E79*N79,5)</f>
        <v>1.248</v>
      </c>
      <c r="P79" s="220">
        <v>0</v>
      </c>
      <c r="Q79" s="220">
        <f>ROUND(E79*P79,5)</f>
        <v>0</v>
      </c>
      <c r="R79" s="220"/>
      <c r="S79" s="220"/>
      <c r="T79" s="221">
        <v>0</v>
      </c>
      <c r="U79" s="220">
        <f>ROUND(E79*T79,2)</f>
        <v>0</v>
      </c>
      <c r="V79" s="210"/>
      <c r="W79" s="210"/>
      <c r="X79" s="210"/>
      <c r="Y79" s="210"/>
      <c r="Z79" s="210"/>
      <c r="AA79" s="210"/>
      <c r="AB79" s="210"/>
      <c r="AC79" s="210"/>
      <c r="AD79" s="210"/>
      <c r="AE79" s="210" t="s">
        <v>99</v>
      </c>
      <c r="AF79" s="210"/>
      <c r="AG79" s="210"/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 x14ac:dyDescent="0.25">
      <c r="A80" s="211"/>
      <c r="B80" s="218"/>
      <c r="C80" s="266" t="s">
        <v>183</v>
      </c>
      <c r="D80" s="225"/>
      <c r="E80" s="229"/>
      <c r="F80" s="233"/>
      <c r="G80" s="234"/>
      <c r="H80" s="231"/>
      <c r="I80" s="231"/>
      <c r="J80" s="231"/>
      <c r="K80" s="231"/>
      <c r="L80" s="231"/>
      <c r="M80" s="231"/>
      <c r="N80" s="220"/>
      <c r="O80" s="220"/>
      <c r="P80" s="220"/>
      <c r="Q80" s="220"/>
      <c r="R80" s="220"/>
      <c r="S80" s="220"/>
      <c r="T80" s="221"/>
      <c r="U80" s="220"/>
      <c r="V80" s="210"/>
      <c r="W80" s="210"/>
      <c r="X80" s="210"/>
      <c r="Y80" s="210"/>
      <c r="Z80" s="210"/>
      <c r="AA80" s="210"/>
      <c r="AB80" s="210"/>
      <c r="AC80" s="210"/>
      <c r="AD80" s="210"/>
      <c r="AE80" s="210" t="s">
        <v>184</v>
      </c>
      <c r="AF80" s="210"/>
      <c r="AG80" s="210"/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3" t="str">
        <f>C80</f>
        <v>Směs z celoprobarveného EPDM granulátu frakce 1–4 mm a PUR pojiva s filtračním průtokem min 150mm/h.</v>
      </c>
      <c r="BB80" s="210"/>
      <c r="BC80" s="210"/>
      <c r="BD80" s="210"/>
      <c r="BE80" s="210"/>
      <c r="BF80" s="210"/>
      <c r="BG80" s="210"/>
      <c r="BH80" s="210"/>
    </row>
    <row r="81" spans="1:60" outlineLevel="1" x14ac:dyDescent="0.25">
      <c r="A81" s="211"/>
      <c r="B81" s="218"/>
      <c r="C81" s="264" t="s">
        <v>149</v>
      </c>
      <c r="D81" s="222"/>
      <c r="E81" s="227">
        <v>104</v>
      </c>
      <c r="F81" s="231"/>
      <c r="G81" s="231"/>
      <c r="H81" s="231"/>
      <c r="I81" s="231"/>
      <c r="J81" s="231"/>
      <c r="K81" s="231"/>
      <c r="L81" s="231"/>
      <c r="M81" s="231"/>
      <c r="N81" s="220"/>
      <c r="O81" s="220"/>
      <c r="P81" s="220"/>
      <c r="Q81" s="220"/>
      <c r="R81" s="220"/>
      <c r="S81" s="220"/>
      <c r="T81" s="221"/>
      <c r="U81" s="220"/>
      <c r="V81" s="210"/>
      <c r="W81" s="210"/>
      <c r="X81" s="210"/>
      <c r="Y81" s="210"/>
      <c r="Z81" s="210"/>
      <c r="AA81" s="210"/>
      <c r="AB81" s="210"/>
      <c r="AC81" s="210"/>
      <c r="AD81" s="210"/>
      <c r="AE81" s="210" t="s">
        <v>101</v>
      </c>
      <c r="AF81" s="210">
        <v>0</v>
      </c>
      <c r="AG81" s="210"/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1" x14ac:dyDescent="0.25">
      <c r="A82" s="211">
        <v>31</v>
      </c>
      <c r="B82" s="218" t="s">
        <v>185</v>
      </c>
      <c r="C82" s="263" t="s">
        <v>186</v>
      </c>
      <c r="D82" s="220" t="s">
        <v>128</v>
      </c>
      <c r="E82" s="226">
        <v>104</v>
      </c>
      <c r="F82" s="230">
        <f>H82+J82</f>
        <v>0</v>
      </c>
      <c r="G82" s="231">
        <f>ROUND(E82*F82,2)</f>
        <v>0</v>
      </c>
      <c r="H82" s="231"/>
      <c r="I82" s="231">
        <f>ROUND(E82*H82,2)</f>
        <v>0</v>
      </c>
      <c r="J82" s="231"/>
      <c r="K82" s="231">
        <f>ROUND(E82*J82,2)</f>
        <v>0</v>
      </c>
      <c r="L82" s="231">
        <v>21</v>
      </c>
      <c r="M82" s="231">
        <f>G82*(1+L82/100)</f>
        <v>0</v>
      </c>
      <c r="N82" s="220">
        <v>0</v>
      </c>
      <c r="O82" s="220">
        <f>ROUND(E82*N82,5)</f>
        <v>0</v>
      </c>
      <c r="P82" s="220">
        <v>0</v>
      </c>
      <c r="Q82" s="220">
        <f>ROUND(E82*P82,5)</f>
        <v>0</v>
      </c>
      <c r="R82" s="220"/>
      <c r="S82" s="220"/>
      <c r="T82" s="221">
        <v>0</v>
      </c>
      <c r="U82" s="220">
        <f>ROUND(E82*T82,2)</f>
        <v>0</v>
      </c>
      <c r="V82" s="210"/>
      <c r="W82" s="210"/>
      <c r="X82" s="210"/>
      <c r="Y82" s="210"/>
      <c r="Z82" s="210"/>
      <c r="AA82" s="210"/>
      <c r="AB82" s="210"/>
      <c r="AC82" s="210"/>
      <c r="AD82" s="210"/>
      <c r="AE82" s="210" t="s">
        <v>99</v>
      </c>
      <c r="AF82" s="210"/>
      <c r="AG82" s="210"/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1" x14ac:dyDescent="0.25">
      <c r="A83" s="211"/>
      <c r="B83" s="218"/>
      <c r="C83" s="264" t="s">
        <v>149</v>
      </c>
      <c r="D83" s="222"/>
      <c r="E83" s="227">
        <v>104</v>
      </c>
      <c r="F83" s="231"/>
      <c r="G83" s="231"/>
      <c r="H83" s="231"/>
      <c r="I83" s="231"/>
      <c r="J83" s="231"/>
      <c r="K83" s="231"/>
      <c r="L83" s="231"/>
      <c r="M83" s="231"/>
      <c r="N83" s="220"/>
      <c r="O83" s="220"/>
      <c r="P83" s="220"/>
      <c r="Q83" s="220"/>
      <c r="R83" s="220"/>
      <c r="S83" s="220"/>
      <c r="T83" s="221"/>
      <c r="U83" s="220"/>
      <c r="V83" s="210"/>
      <c r="W83" s="210"/>
      <c r="X83" s="210"/>
      <c r="Y83" s="210"/>
      <c r="Z83" s="210"/>
      <c r="AA83" s="210"/>
      <c r="AB83" s="210"/>
      <c r="AC83" s="210"/>
      <c r="AD83" s="210"/>
      <c r="AE83" s="210" t="s">
        <v>101</v>
      </c>
      <c r="AF83" s="210">
        <v>0</v>
      </c>
      <c r="AG83" s="210"/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 x14ac:dyDescent="0.25">
      <c r="A84" s="211">
        <v>32</v>
      </c>
      <c r="B84" s="218" t="s">
        <v>187</v>
      </c>
      <c r="C84" s="263" t="s">
        <v>188</v>
      </c>
      <c r="D84" s="220" t="s">
        <v>128</v>
      </c>
      <c r="E84" s="226">
        <v>104</v>
      </c>
      <c r="F84" s="230">
        <f>H84+J84</f>
        <v>0</v>
      </c>
      <c r="G84" s="231">
        <f>ROUND(E84*F84,2)</f>
        <v>0</v>
      </c>
      <c r="H84" s="231"/>
      <c r="I84" s="231">
        <f>ROUND(E84*H84,2)</f>
        <v>0</v>
      </c>
      <c r="J84" s="231"/>
      <c r="K84" s="231">
        <f>ROUND(E84*J84,2)</f>
        <v>0</v>
      </c>
      <c r="L84" s="231">
        <v>21</v>
      </c>
      <c r="M84" s="231">
        <f>G84*(1+L84/100)</f>
        <v>0</v>
      </c>
      <c r="N84" s="220">
        <v>0</v>
      </c>
      <c r="O84" s="220">
        <f>ROUND(E84*N84,5)</f>
        <v>0</v>
      </c>
      <c r="P84" s="220">
        <v>0</v>
      </c>
      <c r="Q84" s="220">
        <f>ROUND(E84*P84,5)</f>
        <v>0</v>
      </c>
      <c r="R84" s="220"/>
      <c r="S84" s="220"/>
      <c r="T84" s="221">
        <v>0</v>
      </c>
      <c r="U84" s="220">
        <f>ROUND(E84*T84,2)</f>
        <v>0</v>
      </c>
      <c r="V84" s="210"/>
      <c r="W84" s="210"/>
      <c r="X84" s="210"/>
      <c r="Y84" s="210"/>
      <c r="Z84" s="210"/>
      <c r="AA84" s="210"/>
      <c r="AB84" s="210"/>
      <c r="AC84" s="210"/>
      <c r="AD84" s="210"/>
      <c r="AE84" s="210" t="s">
        <v>165</v>
      </c>
      <c r="AF84" s="210"/>
      <c r="AG84" s="210"/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1" x14ac:dyDescent="0.25">
      <c r="A85" s="211"/>
      <c r="B85" s="218"/>
      <c r="C85" s="266" t="s">
        <v>189</v>
      </c>
      <c r="D85" s="225"/>
      <c r="E85" s="229"/>
      <c r="F85" s="233"/>
      <c r="G85" s="234"/>
      <c r="H85" s="231"/>
      <c r="I85" s="231"/>
      <c r="J85" s="231"/>
      <c r="K85" s="231"/>
      <c r="L85" s="231"/>
      <c r="M85" s="231"/>
      <c r="N85" s="220"/>
      <c r="O85" s="220"/>
      <c r="P85" s="220"/>
      <c r="Q85" s="220"/>
      <c r="R85" s="220"/>
      <c r="S85" s="220"/>
      <c r="T85" s="221"/>
      <c r="U85" s="220"/>
      <c r="V85" s="210"/>
      <c r="W85" s="210"/>
      <c r="X85" s="210"/>
      <c r="Y85" s="210"/>
      <c r="Z85" s="210"/>
      <c r="AA85" s="210"/>
      <c r="AB85" s="210"/>
      <c r="AC85" s="210"/>
      <c r="AD85" s="210"/>
      <c r="AE85" s="210" t="s">
        <v>184</v>
      </c>
      <c r="AF85" s="210"/>
      <c r="AG85" s="210"/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3" t="str">
        <f>C85</f>
        <v>Směs SBR pryžového granulátu fr. 2-4 mm a PUR pojiva s filtračním průtokem větším než 1 cm/s.</v>
      </c>
      <c r="BB85" s="210"/>
      <c r="BC85" s="210"/>
      <c r="BD85" s="210"/>
      <c r="BE85" s="210"/>
      <c r="BF85" s="210"/>
      <c r="BG85" s="210"/>
      <c r="BH85" s="210"/>
    </row>
    <row r="86" spans="1:60" outlineLevel="1" x14ac:dyDescent="0.25">
      <c r="A86" s="211"/>
      <c r="B86" s="218"/>
      <c r="C86" s="264" t="s">
        <v>190</v>
      </c>
      <c r="D86" s="222"/>
      <c r="E86" s="227">
        <v>104</v>
      </c>
      <c r="F86" s="231"/>
      <c r="G86" s="231"/>
      <c r="H86" s="231"/>
      <c r="I86" s="231"/>
      <c r="J86" s="231"/>
      <c r="K86" s="231"/>
      <c r="L86" s="231"/>
      <c r="M86" s="231"/>
      <c r="N86" s="220"/>
      <c r="O86" s="220"/>
      <c r="P86" s="220"/>
      <c r="Q86" s="220"/>
      <c r="R86" s="220"/>
      <c r="S86" s="220"/>
      <c r="T86" s="221"/>
      <c r="U86" s="220"/>
      <c r="V86" s="210"/>
      <c r="W86" s="210"/>
      <c r="X86" s="210"/>
      <c r="Y86" s="210"/>
      <c r="Z86" s="210"/>
      <c r="AA86" s="210"/>
      <c r="AB86" s="210"/>
      <c r="AC86" s="210"/>
      <c r="AD86" s="210"/>
      <c r="AE86" s="210" t="s">
        <v>101</v>
      </c>
      <c r="AF86" s="210">
        <v>0</v>
      </c>
      <c r="AG86" s="210"/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ht="20.399999999999999" outlineLevel="1" x14ac:dyDescent="0.25">
      <c r="A87" s="211">
        <v>33</v>
      </c>
      <c r="B87" s="218" t="s">
        <v>191</v>
      </c>
      <c r="C87" s="263" t="s">
        <v>192</v>
      </c>
      <c r="D87" s="220" t="s">
        <v>136</v>
      </c>
      <c r="E87" s="226">
        <v>10</v>
      </c>
      <c r="F87" s="230">
        <f>H87+J87</f>
        <v>0</v>
      </c>
      <c r="G87" s="231">
        <f>ROUND(E87*F87,2)</f>
        <v>0</v>
      </c>
      <c r="H87" s="231"/>
      <c r="I87" s="231">
        <f>ROUND(E87*H87,2)</f>
        <v>0</v>
      </c>
      <c r="J87" s="231"/>
      <c r="K87" s="231">
        <f>ROUND(E87*J87,2)</f>
        <v>0</v>
      </c>
      <c r="L87" s="231">
        <v>21</v>
      </c>
      <c r="M87" s="231">
        <f>G87*(1+L87/100)</f>
        <v>0</v>
      </c>
      <c r="N87" s="220">
        <v>0</v>
      </c>
      <c r="O87" s="220">
        <f>ROUND(E87*N87,5)</f>
        <v>0</v>
      </c>
      <c r="P87" s="220">
        <v>0</v>
      </c>
      <c r="Q87" s="220">
        <f>ROUND(E87*P87,5)</f>
        <v>0</v>
      </c>
      <c r="R87" s="220"/>
      <c r="S87" s="220"/>
      <c r="T87" s="221">
        <v>0</v>
      </c>
      <c r="U87" s="220">
        <f>ROUND(E87*T87,2)</f>
        <v>0</v>
      </c>
      <c r="V87" s="210"/>
      <c r="W87" s="210"/>
      <c r="X87" s="210"/>
      <c r="Y87" s="210"/>
      <c r="Z87" s="210"/>
      <c r="AA87" s="210"/>
      <c r="AB87" s="210"/>
      <c r="AC87" s="210"/>
      <c r="AD87" s="210"/>
      <c r="AE87" s="210" t="s">
        <v>99</v>
      </c>
      <c r="AF87" s="210"/>
      <c r="AG87" s="210"/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1" x14ac:dyDescent="0.25">
      <c r="A88" s="211"/>
      <c r="B88" s="218"/>
      <c r="C88" s="266" t="s">
        <v>193</v>
      </c>
      <c r="D88" s="225"/>
      <c r="E88" s="229"/>
      <c r="F88" s="233"/>
      <c r="G88" s="234"/>
      <c r="H88" s="231"/>
      <c r="I88" s="231"/>
      <c r="J88" s="231"/>
      <c r="K88" s="231"/>
      <c r="L88" s="231"/>
      <c r="M88" s="231"/>
      <c r="N88" s="220"/>
      <c r="O88" s="220"/>
      <c r="P88" s="220"/>
      <c r="Q88" s="220"/>
      <c r="R88" s="220"/>
      <c r="S88" s="220"/>
      <c r="T88" s="221"/>
      <c r="U88" s="220"/>
      <c r="V88" s="210"/>
      <c r="W88" s="210"/>
      <c r="X88" s="210"/>
      <c r="Y88" s="210"/>
      <c r="Z88" s="210"/>
      <c r="AA88" s="210"/>
      <c r="AB88" s="210"/>
      <c r="AC88" s="210"/>
      <c r="AD88" s="210"/>
      <c r="AE88" s="210" t="s">
        <v>184</v>
      </c>
      <c r="AF88" s="210"/>
      <c r="AG88" s="210"/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3" t="str">
        <f>C88</f>
        <v>Motiv skákací panák.</v>
      </c>
      <c r="BB88" s="210"/>
      <c r="BC88" s="210"/>
      <c r="BD88" s="210"/>
      <c r="BE88" s="210"/>
      <c r="BF88" s="210"/>
      <c r="BG88" s="210"/>
      <c r="BH88" s="210"/>
    </row>
    <row r="89" spans="1:60" outlineLevel="1" x14ac:dyDescent="0.25">
      <c r="A89" s="211"/>
      <c r="B89" s="218"/>
      <c r="C89" s="264" t="s">
        <v>194</v>
      </c>
      <c r="D89" s="222"/>
      <c r="E89" s="227">
        <v>10</v>
      </c>
      <c r="F89" s="231"/>
      <c r="G89" s="231"/>
      <c r="H89" s="231"/>
      <c r="I89" s="231"/>
      <c r="J89" s="231"/>
      <c r="K89" s="231"/>
      <c r="L89" s="231"/>
      <c r="M89" s="231"/>
      <c r="N89" s="220"/>
      <c r="O89" s="220"/>
      <c r="P89" s="220"/>
      <c r="Q89" s="220"/>
      <c r="R89" s="220"/>
      <c r="S89" s="220"/>
      <c r="T89" s="221"/>
      <c r="U89" s="220"/>
      <c r="V89" s="210"/>
      <c r="W89" s="210"/>
      <c r="X89" s="210"/>
      <c r="Y89" s="210"/>
      <c r="Z89" s="210"/>
      <c r="AA89" s="210"/>
      <c r="AB89" s="210"/>
      <c r="AC89" s="210"/>
      <c r="AD89" s="210"/>
      <c r="AE89" s="210" t="s">
        <v>101</v>
      </c>
      <c r="AF89" s="210">
        <v>0</v>
      </c>
      <c r="AG89" s="210"/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 x14ac:dyDescent="0.25">
      <c r="A90" s="211">
        <v>34</v>
      </c>
      <c r="B90" s="218" t="s">
        <v>195</v>
      </c>
      <c r="C90" s="263" t="s">
        <v>196</v>
      </c>
      <c r="D90" s="220" t="s">
        <v>136</v>
      </c>
      <c r="E90" s="226">
        <v>2</v>
      </c>
      <c r="F90" s="230">
        <f>H90+J90</f>
        <v>0</v>
      </c>
      <c r="G90" s="231">
        <f>ROUND(E90*F90,2)</f>
        <v>0</v>
      </c>
      <c r="H90" s="231"/>
      <c r="I90" s="231">
        <f>ROUND(E90*H90,2)</f>
        <v>0</v>
      </c>
      <c r="J90" s="231"/>
      <c r="K90" s="231">
        <f>ROUND(E90*J90,2)</f>
        <v>0</v>
      </c>
      <c r="L90" s="231">
        <v>21</v>
      </c>
      <c r="M90" s="231">
        <f>G90*(1+L90/100)</f>
        <v>0</v>
      </c>
      <c r="N90" s="220">
        <v>0</v>
      </c>
      <c r="O90" s="220">
        <f>ROUND(E90*N90,5)</f>
        <v>0</v>
      </c>
      <c r="P90" s="220">
        <v>0</v>
      </c>
      <c r="Q90" s="220">
        <f>ROUND(E90*P90,5)</f>
        <v>0</v>
      </c>
      <c r="R90" s="220"/>
      <c r="S90" s="220"/>
      <c r="T90" s="221">
        <v>0</v>
      </c>
      <c r="U90" s="220">
        <f>ROUND(E90*T90,2)</f>
        <v>0</v>
      </c>
      <c r="V90" s="210"/>
      <c r="W90" s="210"/>
      <c r="X90" s="210"/>
      <c r="Y90" s="210"/>
      <c r="Z90" s="210"/>
      <c r="AA90" s="210"/>
      <c r="AB90" s="210"/>
      <c r="AC90" s="210"/>
      <c r="AD90" s="210"/>
      <c r="AE90" s="210" t="s">
        <v>99</v>
      </c>
      <c r="AF90" s="210"/>
      <c r="AG90" s="210"/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 x14ac:dyDescent="0.25">
      <c r="A91" s="211"/>
      <c r="B91" s="218"/>
      <c r="C91" s="264" t="s">
        <v>51</v>
      </c>
      <c r="D91" s="222"/>
      <c r="E91" s="227">
        <v>2</v>
      </c>
      <c r="F91" s="231"/>
      <c r="G91" s="231"/>
      <c r="H91" s="231"/>
      <c r="I91" s="231"/>
      <c r="J91" s="231"/>
      <c r="K91" s="231"/>
      <c r="L91" s="231"/>
      <c r="M91" s="231"/>
      <c r="N91" s="220"/>
      <c r="O91" s="220"/>
      <c r="P91" s="220"/>
      <c r="Q91" s="220"/>
      <c r="R91" s="220"/>
      <c r="S91" s="220"/>
      <c r="T91" s="221"/>
      <c r="U91" s="220"/>
      <c r="V91" s="210"/>
      <c r="W91" s="210"/>
      <c r="X91" s="210"/>
      <c r="Y91" s="210"/>
      <c r="Z91" s="210"/>
      <c r="AA91" s="210"/>
      <c r="AB91" s="210"/>
      <c r="AC91" s="210"/>
      <c r="AD91" s="210"/>
      <c r="AE91" s="210" t="s">
        <v>101</v>
      </c>
      <c r="AF91" s="210">
        <v>0</v>
      </c>
      <c r="AG91" s="210"/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 x14ac:dyDescent="0.25">
      <c r="A92" s="211">
        <v>35</v>
      </c>
      <c r="B92" s="218" t="s">
        <v>197</v>
      </c>
      <c r="C92" s="263" t="s">
        <v>198</v>
      </c>
      <c r="D92" s="220" t="s">
        <v>98</v>
      </c>
      <c r="E92" s="226">
        <v>11.6</v>
      </c>
      <c r="F92" s="230">
        <f>H92+J92</f>
        <v>0</v>
      </c>
      <c r="G92" s="231">
        <f>ROUND(E92*F92,2)</f>
        <v>0</v>
      </c>
      <c r="H92" s="231"/>
      <c r="I92" s="231">
        <f>ROUND(E92*H92,2)</f>
        <v>0</v>
      </c>
      <c r="J92" s="231"/>
      <c r="K92" s="231">
        <f>ROUND(E92*J92,2)</f>
        <v>0</v>
      </c>
      <c r="L92" s="231">
        <v>21</v>
      </c>
      <c r="M92" s="231">
        <f>G92*(1+L92/100)</f>
        <v>0</v>
      </c>
      <c r="N92" s="220">
        <v>0</v>
      </c>
      <c r="O92" s="220">
        <f>ROUND(E92*N92,5)</f>
        <v>0</v>
      </c>
      <c r="P92" s="220">
        <v>0</v>
      </c>
      <c r="Q92" s="220">
        <f>ROUND(E92*P92,5)</f>
        <v>0</v>
      </c>
      <c r="R92" s="220"/>
      <c r="S92" s="220"/>
      <c r="T92" s="221">
        <v>3.1E-2</v>
      </c>
      <c r="U92" s="220">
        <f>ROUND(E92*T92,2)</f>
        <v>0.36</v>
      </c>
      <c r="V92" s="210"/>
      <c r="W92" s="210"/>
      <c r="X92" s="210"/>
      <c r="Y92" s="210"/>
      <c r="Z92" s="210"/>
      <c r="AA92" s="210"/>
      <c r="AB92" s="210"/>
      <c r="AC92" s="210"/>
      <c r="AD92" s="210"/>
      <c r="AE92" s="210" t="s">
        <v>99</v>
      </c>
      <c r="AF92" s="210"/>
      <c r="AG92" s="210"/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1" x14ac:dyDescent="0.25">
      <c r="A93" s="211"/>
      <c r="B93" s="218"/>
      <c r="C93" s="264" t="s">
        <v>199</v>
      </c>
      <c r="D93" s="222"/>
      <c r="E93" s="227">
        <v>11.6</v>
      </c>
      <c r="F93" s="231"/>
      <c r="G93" s="231"/>
      <c r="H93" s="231"/>
      <c r="I93" s="231"/>
      <c r="J93" s="231"/>
      <c r="K93" s="231"/>
      <c r="L93" s="231"/>
      <c r="M93" s="231"/>
      <c r="N93" s="220"/>
      <c r="O93" s="220"/>
      <c r="P93" s="220"/>
      <c r="Q93" s="220"/>
      <c r="R93" s="220"/>
      <c r="S93" s="220"/>
      <c r="T93" s="221"/>
      <c r="U93" s="220"/>
      <c r="V93" s="210"/>
      <c r="W93" s="210"/>
      <c r="X93" s="210"/>
      <c r="Y93" s="210"/>
      <c r="Z93" s="210"/>
      <c r="AA93" s="210"/>
      <c r="AB93" s="210"/>
      <c r="AC93" s="210"/>
      <c r="AD93" s="210"/>
      <c r="AE93" s="210" t="s">
        <v>101</v>
      </c>
      <c r="AF93" s="210">
        <v>0</v>
      </c>
      <c r="AG93" s="210"/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1" x14ac:dyDescent="0.25">
      <c r="A94" s="211">
        <v>36</v>
      </c>
      <c r="B94" s="218" t="s">
        <v>200</v>
      </c>
      <c r="C94" s="263" t="s">
        <v>201</v>
      </c>
      <c r="D94" s="220" t="s">
        <v>98</v>
      </c>
      <c r="E94" s="226">
        <v>12.18</v>
      </c>
      <c r="F94" s="230">
        <f>H94+J94</f>
        <v>0</v>
      </c>
      <c r="G94" s="231">
        <f>ROUND(E94*F94,2)</f>
        <v>0</v>
      </c>
      <c r="H94" s="231"/>
      <c r="I94" s="231">
        <f>ROUND(E94*H94,2)</f>
        <v>0</v>
      </c>
      <c r="J94" s="231"/>
      <c r="K94" s="231">
        <f>ROUND(E94*J94,2)</f>
        <v>0</v>
      </c>
      <c r="L94" s="231">
        <v>21</v>
      </c>
      <c r="M94" s="231">
        <f>G94*(1+L94/100)</f>
        <v>0</v>
      </c>
      <c r="N94" s="220">
        <v>0</v>
      </c>
      <c r="O94" s="220">
        <f>ROUND(E94*N94,5)</f>
        <v>0</v>
      </c>
      <c r="P94" s="220">
        <v>0</v>
      </c>
      <c r="Q94" s="220">
        <f>ROUND(E94*P94,5)</f>
        <v>0</v>
      </c>
      <c r="R94" s="220"/>
      <c r="S94" s="220"/>
      <c r="T94" s="221">
        <v>0</v>
      </c>
      <c r="U94" s="220">
        <f>ROUND(E94*T94,2)</f>
        <v>0</v>
      </c>
      <c r="V94" s="210"/>
      <c r="W94" s="210"/>
      <c r="X94" s="210"/>
      <c r="Y94" s="210"/>
      <c r="Z94" s="210"/>
      <c r="AA94" s="210"/>
      <c r="AB94" s="210"/>
      <c r="AC94" s="210"/>
      <c r="AD94" s="210"/>
      <c r="AE94" s="210" t="s">
        <v>99</v>
      </c>
      <c r="AF94" s="210"/>
      <c r="AG94" s="210"/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 x14ac:dyDescent="0.25">
      <c r="A95" s="211"/>
      <c r="B95" s="218"/>
      <c r="C95" s="266" t="s">
        <v>202</v>
      </c>
      <c r="D95" s="225"/>
      <c r="E95" s="229"/>
      <c r="F95" s="233"/>
      <c r="G95" s="234"/>
      <c r="H95" s="231"/>
      <c r="I95" s="231"/>
      <c r="J95" s="231"/>
      <c r="K95" s="231"/>
      <c r="L95" s="231"/>
      <c r="M95" s="231"/>
      <c r="N95" s="220"/>
      <c r="O95" s="220"/>
      <c r="P95" s="220"/>
      <c r="Q95" s="220"/>
      <c r="R95" s="220"/>
      <c r="S95" s="220"/>
      <c r="T95" s="221"/>
      <c r="U95" s="220"/>
      <c r="V95" s="210"/>
      <c r="W95" s="210"/>
      <c r="X95" s="210"/>
      <c r="Y95" s="210"/>
      <c r="Z95" s="210"/>
      <c r="AA95" s="210"/>
      <c r="AB95" s="210"/>
      <c r="AC95" s="210"/>
      <c r="AD95" s="210"/>
      <c r="AE95" s="210" t="s">
        <v>184</v>
      </c>
      <c r="AF95" s="210"/>
      <c r="AG95" s="210"/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3" t="str">
        <f>C95</f>
        <v>Dopadová plocha herního prvku.</v>
      </c>
      <c r="BB95" s="210"/>
      <c r="BC95" s="210"/>
      <c r="BD95" s="210"/>
      <c r="BE95" s="210"/>
      <c r="BF95" s="210"/>
      <c r="BG95" s="210"/>
      <c r="BH95" s="210"/>
    </row>
    <row r="96" spans="1:60" outlineLevel="1" x14ac:dyDescent="0.25">
      <c r="A96" s="211"/>
      <c r="B96" s="218"/>
      <c r="C96" s="264" t="s">
        <v>203</v>
      </c>
      <c r="D96" s="222"/>
      <c r="E96" s="227">
        <v>12.18</v>
      </c>
      <c r="F96" s="231"/>
      <c r="G96" s="231"/>
      <c r="H96" s="231"/>
      <c r="I96" s="231"/>
      <c r="J96" s="231"/>
      <c r="K96" s="231"/>
      <c r="L96" s="231"/>
      <c r="M96" s="231"/>
      <c r="N96" s="220"/>
      <c r="O96" s="220"/>
      <c r="P96" s="220"/>
      <c r="Q96" s="220"/>
      <c r="R96" s="220"/>
      <c r="S96" s="220"/>
      <c r="T96" s="221"/>
      <c r="U96" s="220"/>
      <c r="V96" s="210"/>
      <c r="W96" s="210"/>
      <c r="X96" s="210"/>
      <c r="Y96" s="210"/>
      <c r="Z96" s="210"/>
      <c r="AA96" s="210"/>
      <c r="AB96" s="210"/>
      <c r="AC96" s="210"/>
      <c r="AD96" s="210"/>
      <c r="AE96" s="210" t="s">
        <v>101</v>
      </c>
      <c r="AF96" s="210">
        <v>0</v>
      </c>
      <c r="AG96" s="210"/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x14ac:dyDescent="0.25">
      <c r="A97" s="212" t="s">
        <v>94</v>
      </c>
      <c r="B97" s="219" t="s">
        <v>59</v>
      </c>
      <c r="C97" s="265" t="s">
        <v>60</v>
      </c>
      <c r="D97" s="223"/>
      <c r="E97" s="228"/>
      <c r="F97" s="232"/>
      <c r="G97" s="232">
        <f>SUMIF(AE98:AE106,"&lt;&gt;NOR",G98:G106)</f>
        <v>0</v>
      </c>
      <c r="H97" s="232"/>
      <c r="I97" s="232">
        <f>SUM(I98:I106)</f>
        <v>0</v>
      </c>
      <c r="J97" s="232"/>
      <c r="K97" s="232">
        <f>SUM(K98:K106)</f>
        <v>0</v>
      </c>
      <c r="L97" s="232"/>
      <c r="M97" s="232">
        <f>SUM(M98:M106)</f>
        <v>0</v>
      </c>
      <c r="N97" s="223"/>
      <c r="O97" s="223">
        <f>SUM(O98:O106)</f>
        <v>1</v>
      </c>
      <c r="P97" s="223"/>
      <c r="Q97" s="223">
        <f>SUM(Q98:Q106)</f>
        <v>0</v>
      </c>
      <c r="R97" s="223"/>
      <c r="S97" s="223"/>
      <c r="T97" s="224"/>
      <c r="U97" s="223">
        <f>SUM(U98:U106)</f>
        <v>0</v>
      </c>
      <c r="AE97" t="s">
        <v>95</v>
      </c>
    </row>
    <row r="98" spans="1:60" outlineLevel="1" x14ac:dyDescent="0.25">
      <c r="A98" s="211">
        <v>37</v>
      </c>
      <c r="B98" s="218" t="s">
        <v>204</v>
      </c>
      <c r="C98" s="263" t="s">
        <v>205</v>
      </c>
      <c r="D98" s="220" t="s">
        <v>136</v>
      </c>
      <c r="E98" s="226">
        <v>1</v>
      </c>
      <c r="F98" s="230">
        <f>H98+J98</f>
        <v>0</v>
      </c>
      <c r="G98" s="231">
        <f>ROUND(E98*F98,2)</f>
        <v>0</v>
      </c>
      <c r="H98" s="231"/>
      <c r="I98" s="231">
        <f>ROUND(E98*H98,2)</f>
        <v>0</v>
      </c>
      <c r="J98" s="231"/>
      <c r="K98" s="231">
        <f>ROUND(E98*J98,2)</f>
        <v>0</v>
      </c>
      <c r="L98" s="231">
        <v>21</v>
      </c>
      <c r="M98" s="231">
        <f>G98*(1+L98/100)</f>
        <v>0</v>
      </c>
      <c r="N98" s="220">
        <v>0</v>
      </c>
      <c r="O98" s="220">
        <f>ROUND(E98*N98,5)</f>
        <v>0</v>
      </c>
      <c r="P98" s="220">
        <v>0</v>
      </c>
      <c r="Q98" s="220">
        <f>ROUND(E98*P98,5)</f>
        <v>0</v>
      </c>
      <c r="R98" s="220"/>
      <c r="S98" s="220"/>
      <c r="T98" s="221">
        <v>0</v>
      </c>
      <c r="U98" s="220">
        <f>ROUND(E98*T98,2)</f>
        <v>0</v>
      </c>
      <c r="V98" s="210"/>
      <c r="W98" s="210"/>
      <c r="X98" s="210"/>
      <c r="Y98" s="210"/>
      <c r="Z98" s="210"/>
      <c r="AA98" s="210"/>
      <c r="AB98" s="210"/>
      <c r="AC98" s="210"/>
      <c r="AD98" s="210"/>
      <c r="AE98" s="210" t="s">
        <v>99</v>
      </c>
      <c r="AF98" s="210"/>
      <c r="AG98" s="210"/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1" x14ac:dyDescent="0.25">
      <c r="A99" s="211"/>
      <c r="B99" s="218"/>
      <c r="C99" s="266" t="s">
        <v>206</v>
      </c>
      <c r="D99" s="225"/>
      <c r="E99" s="229"/>
      <c r="F99" s="233"/>
      <c r="G99" s="234"/>
      <c r="H99" s="231"/>
      <c r="I99" s="231"/>
      <c r="J99" s="231"/>
      <c r="K99" s="231"/>
      <c r="L99" s="231"/>
      <c r="M99" s="231"/>
      <c r="N99" s="220"/>
      <c r="O99" s="220"/>
      <c r="P99" s="220"/>
      <c r="Q99" s="220"/>
      <c r="R99" s="220"/>
      <c r="S99" s="220"/>
      <c r="T99" s="221"/>
      <c r="U99" s="220"/>
      <c r="V99" s="210"/>
      <c r="W99" s="210"/>
      <c r="X99" s="210"/>
      <c r="Y99" s="210"/>
      <c r="Z99" s="210"/>
      <c r="AA99" s="210"/>
      <c r="AB99" s="210"/>
      <c r="AC99" s="210"/>
      <c r="AD99" s="210"/>
      <c r="AE99" s="210" t="s">
        <v>184</v>
      </c>
      <c r="AF99" s="210"/>
      <c r="AG99" s="210"/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3" t="str">
        <f>C99</f>
        <v>Podrobnější popis viz. Obecná specifikace navržených výrobků.</v>
      </c>
      <c r="BB99" s="210"/>
      <c r="BC99" s="210"/>
      <c r="BD99" s="210"/>
      <c r="BE99" s="210"/>
      <c r="BF99" s="210"/>
      <c r="BG99" s="210"/>
      <c r="BH99" s="210"/>
    </row>
    <row r="100" spans="1:60" outlineLevel="1" x14ac:dyDescent="0.25">
      <c r="A100" s="211">
        <v>38</v>
      </c>
      <c r="B100" s="218" t="s">
        <v>207</v>
      </c>
      <c r="C100" s="263" t="s">
        <v>208</v>
      </c>
      <c r="D100" s="220" t="s">
        <v>136</v>
      </c>
      <c r="E100" s="226">
        <v>1</v>
      </c>
      <c r="F100" s="230">
        <f>H100+J100</f>
        <v>0</v>
      </c>
      <c r="G100" s="231">
        <f>ROUND(E100*F100,2)</f>
        <v>0</v>
      </c>
      <c r="H100" s="231"/>
      <c r="I100" s="231">
        <f>ROUND(E100*H100,2)</f>
        <v>0</v>
      </c>
      <c r="J100" s="231"/>
      <c r="K100" s="231">
        <f>ROUND(E100*J100,2)</f>
        <v>0</v>
      </c>
      <c r="L100" s="231">
        <v>21</v>
      </c>
      <c r="M100" s="231">
        <f>G100*(1+L100/100)</f>
        <v>0</v>
      </c>
      <c r="N100" s="220">
        <v>0</v>
      </c>
      <c r="O100" s="220">
        <f>ROUND(E100*N100,5)</f>
        <v>0</v>
      </c>
      <c r="P100" s="220">
        <v>0</v>
      </c>
      <c r="Q100" s="220">
        <f>ROUND(E100*P100,5)</f>
        <v>0</v>
      </c>
      <c r="R100" s="220"/>
      <c r="S100" s="220"/>
      <c r="T100" s="221">
        <v>0</v>
      </c>
      <c r="U100" s="220">
        <f>ROUND(E100*T100,2)</f>
        <v>0</v>
      </c>
      <c r="V100" s="210"/>
      <c r="W100" s="210"/>
      <c r="X100" s="210"/>
      <c r="Y100" s="210"/>
      <c r="Z100" s="210"/>
      <c r="AA100" s="210"/>
      <c r="AB100" s="210"/>
      <c r="AC100" s="210"/>
      <c r="AD100" s="210"/>
      <c r="AE100" s="210" t="s">
        <v>99</v>
      </c>
      <c r="AF100" s="210"/>
      <c r="AG100" s="210"/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1" x14ac:dyDescent="0.25">
      <c r="A101" s="211"/>
      <c r="B101" s="218"/>
      <c r="C101" s="266" t="s">
        <v>206</v>
      </c>
      <c r="D101" s="225"/>
      <c r="E101" s="229"/>
      <c r="F101" s="233"/>
      <c r="G101" s="234"/>
      <c r="H101" s="231"/>
      <c r="I101" s="231"/>
      <c r="J101" s="231"/>
      <c r="K101" s="231"/>
      <c r="L101" s="231"/>
      <c r="M101" s="231"/>
      <c r="N101" s="220"/>
      <c r="O101" s="220"/>
      <c r="P101" s="220"/>
      <c r="Q101" s="220"/>
      <c r="R101" s="220"/>
      <c r="S101" s="220"/>
      <c r="T101" s="221"/>
      <c r="U101" s="220"/>
      <c r="V101" s="210"/>
      <c r="W101" s="210"/>
      <c r="X101" s="210"/>
      <c r="Y101" s="210"/>
      <c r="Z101" s="210"/>
      <c r="AA101" s="210"/>
      <c r="AB101" s="210"/>
      <c r="AC101" s="210"/>
      <c r="AD101" s="210"/>
      <c r="AE101" s="210" t="s">
        <v>184</v>
      </c>
      <c r="AF101" s="210"/>
      <c r="AG101" s="210"/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3" t="str">
        <f>C101</f>
        <v>Podrobnější popis viz. Obecná specifikace navržených výrobků.</v>
      </c>
      <c r="BB101" s="210"/>
      <c r="BC101" s="210"/>
      <c r="BD101" s="210"/>
      <c r="BE101" s="210"/>
      <c r="BF101" s="210"/>
      <c r="BG101" s="210"/>
      <c r="BH101" s="210"/>
    </row>
    <row r="102" spans="1:60" outlineLevel="1" x14ac:dyDescent="0.25">
      <c r="A102" s="211">
        <v>39</v>
      </c>
      <c r="B102" s="218" t="s">
        <v>209</v>
      </c>
      <c r="C102" s="263" t="s">
        <v>210</v>
      </c>
      <c r="D102" s="220" t="s">
        <v>136</v>
      </c>
      <c r="E102" s="226">
        <v>1</v>
      </c>
      <c r="F102" s="230">
        <f>H102+J102</f>
        <v>0</v>
      </c>
      <c r="G102" s="231">
        <f>ROUND(E102*F102,2)</f>
        <v>0</v>
      </c>
      <c r="H102" s="231"/>
      <c r="I102" s="231">
        <f>ROUND(E102*H102,2)</f>
        <v>0</v>
      </c>
      <c r="J102" s="231"/>
      <c r="K102" s="231">
        <f>ROUND(E102*J102,2)</f>
        <v>0</v>
      </c>
      <c r="L102" s="231">
        <v>21</v>
      </c>
      <c r="M102" s="231">
        <f>G102*(1+L102/100)</f>
        <v>0</v>
      </c>
      <c r="N102" s="220">
        <v>0</v>
      </c>
      <c r="O102" s="220">
        <f>ROUND(E102*N102,5)</f>
        <v>0</v>
      </c>
      <c r="P102" s="220">
        <v>0</v>
      </c>
      <c r="Q102" s="220">
        <f>ROUND(E102*P102,5)</f>
        <v>0</v>
      </c>
      <c r="R102" s="220"/>
      <c r="S102" s="220"/>
      <c r="T102" s="221">
        <v>0</v>
      </c>
      <c r="U102" s="220">
        <f>ROUND(E102*T102,2)</f>
        <v>0</v>
      </c>
      <c r="V102" s="210"/>
      <c r="W102" s="210"/>
      <c r="X102" s="210"/>
      <c r="Y102" s="210"/>
      <c r="Z102" s="210"/>
      <c r="AA102" s="210"/>
      <c r="AB102" s="210"/>
      <c r="AC102" s="210"/>
      <c r="AD102" s="210"/>
      <c r="AE102" s="210" t="s">
        <v>99</v>
      </c>
      <c r="AF102" s="210"/>
      <c r="AG102" s="210"/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1" x14ac:dyDescent="0.25">
      <c r="A103" s="211"/>
      <c r="B103" s="218"/>
      <c r="C103" s="266" t="s">
        <v>206</v>
      </c>
      <c r="D103" s="225"/>
      <c r="E103" s="229"/>
      <c r="F103" s="233"/>
      <c r="G103" s="234"/>
      <c r="H103" s="231"/>
      <c r="I103" s="231"/>
      <c r="J103" s="231"/>
      <c r="K103" s="231"/>
      <c r="L103" s="231"/>
      <c r="M103" s="231"/>
      <c r="N103" s="220"/>
      <c r="O103" s="220"/>
      <c r="P103" s="220"/>
      <c r="Q103" s="220"/>
      <c r="R103" s="220"/>
      <c r="S103" s="220"/>
      <c r="T103" s="221"/>
      <c r="U103" s="220"/>
      <c r="V103" s="210"/>
      <c r="W103" s="210"/>
      <c r="X103" s="210"/>
      <c r="Y103" s="210"/>
      <c r="Z103" s="210"/>
      <c r="AA103" s="210"/>
      <c r="AB103" s="210"/>
      <c r="AC103" s="210"/>
      <c r="AD103" s="210"/>
      <c r="AE103" s="210" t="s">
        <v>184</v>
      </c>
      <c r="AF103" s="210"/>
      <c r="AG103" s="210"/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3" t="str">
        <f>C103</f>
        <v>Podrobnější popis viz. Obecná specifikace navržených výrobků.</v>
      </c>
      <c r="BB103" s="210"/>
      <c r="BC103" s="210"/>
      <c r="BD103" s="210"/>
      <c r="BE103" s="210"/>
      <c r="BF103" s="210"/>
      <c r="BG103" s="210"/>
      <c r="BH103" s="210"/>
    </row>
    <row r="104" spans="1:60" outlineLevel="1" x14ac:dyDescent="0.25">
      <c r="A104" s="211">
        <v>40</v>
      </c>
      <c r="B104" s="218" t="s">
        <v>211</v>
      </c>
      <c r="C104" s="263" t="s">
        <v>212</v>
      </c>
      <c r="D104" s="220" t="s">
        <v>136</v>
      </c>
      <c r="E104" s="226">
        <v>1</v>
      </c>
      <c r="F104" s="230">
        <f>H104+J104</f>
        <v>0</v>
      </c>
      <c r="G104" s="231">
        <f>ROUND(E104*F104,2)</f>
        <v>0</v>
      </c>
      <c r="H104" s="231"/>
      <c r="I104" s="231">
        <f>ROUND(E104*H104,2)</f>
        <v>0</v>
      </c>
      <c r="J104" s="231"/>
      <c r="K104" s="231">
        <f>ROUND(E104*J104,2)</f>
        <v>0</v>
      </c>
      <c r="L104" s="231">
        <v>21</v>
      </c>
      <c r="M104" s="231">
        <f>G104*(1+L104/100)</f>
        <v>0</v>
      </c>
      <c r="N104" s="220">
        <v>0</v>
      </c>
      <c r="O104" s="220">
        <f>ROUND(E104*N104,5)</f>
        <v>0</v>
      </c>
      <c r="P104" s="220">
        <v>0</v>
      </c>
      <c r="Q104" s="220">
        <f>ROUND(E104*P104,5)</f>
        <v>0</v>
      </c>
      <c r="R104" s="220"/>
      <c r="S104" s="220"/>
      <c r="T104" s="221">
        <v>0</v>
      </c>
      <c r="U104" s="220">
        <f>ROUND(E104*T104,2)</f>
        <v>0</v>
      </c>
      <c r="V104" s="210"/>
      <c r="W104" s="210"/>
      <c r="X104" s="210"/>
      <c r="Y104" s="210"/>
      <c r="Z104" s="210"/>
      <c r="AA104" s="210"/>
      <c r="AB104" s="210"/>
      <c r="AC104" s="210"/>
      <c r="AD104" s="210"/>
      <c r="AE104" s="210" t="s">
        <v>99</v>
      </c>
      <c r="AF104" s="210"/>
      <c r="AG104" s="210"/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1" x14ac:dyDescent="0.25">
      <c r="A105" s="211"/>
      <c r="B105" s="218"/>
      <c r="C105" s="266" t="s">
        <v>206</v>
      </c>
      <c r="D105" s="225"/>
      <c r="E105" s="229"/>
      <c r="F105" s="233"/>
      <c r="G105" s="234"/>
      <c r="H105" s="231"/>
      <c r="I105" s="231"/>
      <c r="J105" s="231"/>
      <c r="K105" s="231"/>
      <c r="L105" s="231"/>
      <c r="M105" s="231"/>
      <c r="N105" s="220"/>
      <c r="O105" s="220"/>
      <c r="P105" s="220"/>
      <c r="Q105" s="220"/>
      <c r="R105" s="220"/>
      <c r="S105" s="220"/>
      <c r="T105" s="221"/>
      <c r="U105" s="220"/>
      <c r="V105" s="210"/>
      <c r="W105" s="210"/>
      <c r="X105" s="210"/>
      <c r="Y105" s="210"/>
      <c r="Z105" s="210"/>
      <c r="AA105" s="210"/>
      <c r="AB105" s="210"/>
      <c r="AC105" s="210"/>
      <c r="AD105" s="210"/>
      <c r="AE105" s="210" t="s">
        <v>184</v>
      </c>
      <c r="AF105" s="210"/>
      <c r="AG105" s="210"/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3" t="str">
        <f>C105</f>
        <v>Podrobnější popis viz. Obecná specifikace navržených výrobků.</v>
      </c>
      <c r="BB105" s="210"/>
      <c r="BC105" s="210"/>
      <c r="BD105" s="210"/>
      <c r="BE105" s="210"/>
      <c r="BF105" s="210"/>
      <c r="BG105" s="210"/>
      <c r="BH105" s="210"/>
    </row>
    <row r="106" spans="1:60" outlineLevel="1" x14ac:dyDescent="0.25">
      <c r="A106" s="211">
        <v>41</v>
      </c>
      <c r="B106" s="218" t="s">
        <v>213</v>
      </c>
      <c r="C106" s="263" t="s">
        <v>214</v>
      </c>
      <c r="D106" s="220" t="s">
        <v>136</v>
      </c>
      <c r="E106" s="226">
        <v>4</v>
      </c>
      <c r="F106" s="230">
        <f>H106+J106</f>
        <v>0</v>
      </c>
      <c r="G106" s="231">
        <f>ROUND(E106*F106,2)</f>
        <v>0</v>
      </c>
      <c r="H106" s="231"/>
      <c r="I106" s="231">
        <f>ROUND(E106*H106,2)</f>
        <v>0</v>
      </c>
      <c r="J106" s="231"/>
      <c r="K106" s="231">
        <f>ROUND(E106*J106,2)</f>
        <v>0</v>
      </c>
      <c r="L106" s="231">
        <v>21</v>
      </c>
      <c r="M106" s="231">
        <f>G106*(1+L106/100)</f>
        <v>0</v>
      </c>
      <c r="N106" s="220">
        <v>0.25</v>
      </c>
      <c r="O106" s="220">
        <f>ROUND(E106*N106,5)</f>
        <v>1</v>
      </c>
      <c r="P106" s="220">
        <v>0</v>
      </c>
      <c r="Q106" s="220">
        <f>ROUND(E106*P106,5)</f>
        <v>0</v>
      </c>
      <c r="R106" s="220"/>
      <c r="S106" s="220"/>
      <c r="T106" s="221">
        <v>0</v>
      </c>
      <c r="U106" s="220">
        <f>ROUND(E106*T106,2)</f>
        <v>0</v>
      </c>
      <c r="V106" s="210"/>
      <c r="W106" s="210"/>
      <c r="X106" s="210"/>
      <c r="Y106" s="210"/>
      <c r="Z106" s="210"/>
      <c r="AA106" s="210"/>
      <c r="AB106" s="210"/>
      <c r="AC106" s="210"/>
      <c r="AD106" s="210"/>
      <c r="AE106" s="210" t="s">
        <v>165</v>
      </c>
      <c r="AF106" s="210"/>
      <c r="AG106" s="210"/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x14ac:dyDescent="0.25">
      <c r="A107" s="212" t="s">
        <v>94</v>
      </c>
      <c r="B107" s="219" t="s">
        <v>61</v>
      </c>
      <c r="C107" s="265" t="s">
        <v>62</v>
      </c>
      <c r="D107" s="223"/>
      <c r="E107" s="228"/>
      <c r="F107" s="232"/>
      <c r="G107" s="232">
        <f>SUMIF(AE108:AE121,"&lt;&gt;NOR",G108:G121)</f>
        <v>0</v>
      </c>
      <c r="H107" s="232"/>
      <c r="I107" s="232">
        <f>SUM(I108:I121)</f>
        <v>0</v>
      </c>
      <c r="J107" s="232"/>
      <c r="K107" s="232">
        <f>SUM(K108:K121)</f>
        <v>0</v>
      </c>
      <c r="L107" s="232"/>
      <c r="M107" s="232">
        <f>SUM(M108:M121)</f>
        <v>0</v>
      </c>
      <c r="N107" s="223"/>
      <c r="O107" s="223">
        <f>SUM(O108:O121)</f>
        <v>3.8187499999999996</v>
      </c>
      <c r="P107" s="223"/>
      <c r="Q107" s="223">
        <f>SUM(Q108:Q121)</f>
        <v>0</v>
      </c>
      <c r="R107" s="223"/>
      <c r="S107" s="223"/>
      <c r="T107" s="224"/>
      <c r="U107" s="223">
        <f>SUM(U108:U121)</f>
        <v>5.47</v>
      </c>
      <c r="AE107" t="s">
        <v>95</v>
      </c>
    </row>
    <row r="108" spans="1:60" outlineLevel="1" x14ac:dyDescent="0.25">
      <c r="A108" s="211">
        <v>42</v>
      </c>
      <c r="B108" s="218" t="s">
        <v>215</v>
      </c>
      <c r="C108" s="263" t="s">
        <v>216</v>
      </c>
      <c r="D108" s="220" t="s">
        <v>175</v>
      </c>
      <c r="E108" s="226">
        <v>19</v>
      </c>
      <c r="F108" s="230">
        <f>H108+J108</f>
        <v>0</v>
      </c>
      <c r="G108" s="231">
        <f>ROUND(E108*F108,2)</f>
        <v>0</v>
      </c>
      <c r="H108" s="231"/>
      <c r="I108" s="231">
        <f>ROUND(E108*H108,2)</f>
        <v>0</v>
      </c>
      <c r="J108" s="231"/>
      <c r="K108" s="231">
        <f>ROUND(E108*J108,2)</f>
        <v>0</v>
      </c>
      <c r="L108" s="231">
        <v>21</v>
      </c>
      <c r="M108" s="231">
        <f>G108*(1+L108/100)</f>
        <v>0</v>
      </c>
      <c r="N108" s="220">
        <v>0</v>
      </c>
      <c r="O108" s="220">
        <f>ROUND(E108*N108,5)</f>
        <v>0</v>
      </c>
      <c r="P108" s="220">
        <v>0</v>
      </c>
      <c r="Q108" s="220">
        <f>ROUND(E108*P108,5)</f>
        <v>0</v>
      </c>
      <c r="R108" s="220"/>
      <c r="S108" s="220"/>
      <c r="T108" s="221">
        <v>0.05</v>
      </c>
      <c r="U108" s="220">
        <f>ROUND(E108*T108,2)</f>
        <v>0.95</v>
      </c>
      <c r="V108" s="210"/>
      <c r="W108" s="210"/>
      <c r="X108" s="210"/>
      <c r="Y108" s="210"/>
      <c r="Z108" s="210"/>
      <c r="AA108" s="210"/>
      <c r="AB108" s="210"/>
      <c r="AC108" s="210"/>
      <c r="AD108" s="210"/>
      <c r="AE108" s="210" t="s">
        <v>99</v>
      </c>
      <c r="AF108" s="210"/>
      <c r="AG108" s="210"/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1" x14ac:dyDescent="0.25">
      <c r="A109" s="211"/>
      <c r="B109" s="218"/>
      <c r="C109" s="264" t="s">
        <v>217</v>
      </c>
      <c r="D109" s="222"/>
      <c r="E109" s="227">
        <v>19</v>
      </c>
      <c r="F109" s="231"/>
      <c r="G109" s="231"/>
      <c r="H109" s="231"/>
      <c r="I109" s="231"/>
      <c r="J109" s="231"/>
      <c r="K109" s="231"/>
      <c r="L109" s="231"/>
      <c r="M109" s="231"/>
      <c r="N109" s="220"/>
      <c r="O109" s="220"/>
      <c r="P109" s="220"/>
      <c r="Q109" s="220"/>
      <c r="R109" s="220"/>
      <c r="S109" s="220"/>
      <c r="T109" s="221"/>
      <c r="U109" s="220"/>
      <c r="V109" s="210"/>
      <c r="W109" s="210"/>
      <c r="X109" s="210"/>
      <c r="Y109" s="210"/>
      <c r="Z109" s="210"/>
      <c r="AA109" s="210"/>
      <c r="AB109" s="210"/>
      <c r="AC109" s="210"/>
      <c r="AD109" s="210"/>
      <c r="AE109" s="210" t="s">
        <v>101</v>
      </c>
      <c r="AF109" s="210">
        <v>0</v>
      </c>
      <c r="AG109" s="210"/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1" x14ac:dyDescent="0.25">
      <c r="A110" s="211">
        <v>43</v>
      </c>
      <c r="B110" s="218" t="s">
        <v>218</v>
      </c>
      <c r="C110" s="263" t="s">
        <v>219</v>
      </c>
      <c r="D110" s="220" t="s">
        <v>175</v>
      </c>
      <c r="E110" s="226">
        <v>19.38</v>
      </c>
      <c r="F110" s="230">
        <f>H110+J110</f>
        <v>0</v>
      </c>
      <c r="G110" s="231">
        <f>ROUND(E110*F110,2)</f>
        <v>0</v>
      </c>
      <c r="H110" s="231"/>
      <c r="I110" s="231">
        <f>ROUND(E110*H110,2)</f>
        <v>0</v>
      </c>
      <c r="J110" s="231"/>
      <c r="K110" s="231">
        <f>ROUND(E110*J110,2)</f>
        <v>0</v>
      </c>
      <c r="L110" s="231">
        <v>21</v>
      </c>
      <c r="M110" s="231">
        <f>G110*(1+L110/100)</f>
        <v>0</v>
      </c>
      <c r="N110" s="220">
        <v>4.8000000000000001E-4</v>
      </c>
      <c r="O110" s="220">
        <f>ROUND(E110*N110,5)</f>
        <v>9.2999999999999992E-3</v>
      </c>
      <c r="P110" s="220">
        <v>0</v>
      </c>
      <c r="Q110" s="220">
        <f>ROUND(E110*P110,5)</f>
        <v>0</v>
      </c>
      <c r="R110" s="220"/>
      <c r="S110" s="220"/>
      <c r="T110" s="221">
        <v>0</v>
      </c>
      <c r="U110" s="220">
        <f>ROUND(E110*T110,2)</f>
        <v>0</v>
      </c>
      <c r="V110" s="210"/>
      <c r="W110" s="210"/>
      <c r="X110" s="210"/>
      <c r="Y110" s="210"/>
      <c r="Z110" s="210"/>
      <c r="AA110" s="210"/>
      <c r="AB110" s="210"/>
      <c r="AC110" s="210"/>
      <c r="AD110" s="210"/>
      <c r="AE110" s="210" t="s">
        <v>165</v>
      </c>
      <c r="AF110" s="210"/>
      <c r="AG110" s="210"/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1" x14ac:dyDescent="0.25">
      <c r="A111" s="211"/>
      <c r="B111" s="218"/>
      <c r="C111" s="264" t="s">
        <v>220</v>
      </c>
      <c r="D111" s="222"/>
      <c r="E111" s="227">
        <v>19.38</v>
      </c>
      <c r="F111" s="231"/>
      <c r="G111" s="231"/>
      <c r="H111" s="231"/>
      <c r="I111" s="231"/>
      <c r="J111" s="231"/>
      <c r="K111" s="231"/>
      <c r="L111" s="231"/>
      <c r="M111" s="231"/>
      <c r="N111" s="220"/>
      <c r="O111" s="220"/>
      <c r="P111" s="220"/>
      <c r="Q111" s="220"/>
      <c r="R111" s="220"/>
      <c r="S111" s="220"/>
      <c r="T111" s="221"/>
      <c r="U111" s="220"/>
      <c r="V111" s="210"/>
      <c r="W111" s="210"/>
      <c r="X111" s="210"/>
      <c r="Y111" s="210"/>
      <c r="Z111" s="210"/>
      <c r="AA111" s="210"/>
      <c r="AB111" s="210"/>
      <c r="AC111" s="210"/>
      <c r="AD111" s="210"/>
      <c r="AE111" s="210" t="s">
        <v>101</v>
      </c>
      <c r="AF111" s="210">
        <v>0</v>
      </c>
      <c r="AG111" s="210"/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1" x14ac:dyDescent="0.25">
      <c r="A112" s="211">
        <v>44</v>
      </c>
      <c r="B112" s="218" t="s">
        <v>221</v>
      </c>
      <c r="C112" s="263" t="s">
        <v>222</v>
      </c>
      <c r="D112" s="220" t="s">
        <v>98</v>
      </c>
      <c r="E112" s="226">
        <v>0.85499999999999998</v>
      </c>
      <c r="F112" s="230">
        <f>H112+J112</f>
        <v>0</v>
      </c>
      <c r="G112" s="231">
        <f>ROUND(E112*F112,2)</f>
        <v>0</v>
      </c>
      <c r="H112" s="231"/>
      <c r="I112" s="231">
        <f>ROUND(E112*H112,2)</f>
        <v>0</v>
      </c>
      <c r="J112" s="231"/>
      <c r="K112" s="231">
        <f>ROUND(E112*J112,2)</f>
        <v>0</v>
      </c>
      <c r="L112" s="231">
        <v>21</v>
      </c>
      <c r="M112" s="231">
        <f>G112*(1+L112/100)</f>
        <v>0</v>
      </c>
      <c r="N112" s="220">
        <v>1.665</v>
      </c>
      <c r="O112" s="220">
        <f>ROUND(E112*N112,5)</f>
        <v>1.4235800000000001</v>
      </c>
      <c r="P112" s="220">
        <v>0</v>
      </c>
      <c r="Q112" s="220">
        <f>ROUND(E112*P112,5)</f>
        <v>0</v>
      </c>
      <c r="R112" s="220"/>
      <c r="S112" s="220"/>
      <c r="T112" s="221">
        <v>0.92</v>
      </c>
      <c r="U112" s="220">
        <f>ROUND(E112*T112,2)</f>
        <v>0.79</v>
      </c>
      <c r="V112" s="210"/>
      <c r="W112" s="210"/>
      <c r="X112" s="210"/>
      <c r="Y112" s="210"/>
      <c r="Z112" s="210"/>
      <c r="AA112" s="210"/>
      <c r="AB112" s="210"/>
      <c r="AC112" s="210"/>
      <c r="AD112" s="210"/>
      <c r="AE112" s="210" t="s">
        <v>99</v>
      </c>
      <c r="AF112" s="210"/>
      <c r="AG112" s="210"/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1" x14ac:dyDescent="0.25">
      <c r="A113" s="211"/>
      <c r="B113" s="218"/>
      <c r="C113" s="266" t="s">
        <v>223</v>
      </c>
      <c r="D113" s="225"/>
      <c r="E113" s="229"/>
      <c r="F113" s="233"/>
      <c r="G113" s="234"/>
      <c r="H113" s="231"/>
      <c r="I113" s="231"/>
      <c r="J113" s="231"/>
      <c r="K113" s="231"/>
      <c r="L113" s="231"/>
      <c r="M113" s="231"/>
      <c r="N113" s="220"/>
      <c r="O113" s="220"/>
      <c r="P113" s="220"/>
      <c r="Q113" s="220"/>
      <c r="R113" s="220"/>
      <c r="S113" s="220"/>
      <c r="T113" s="221"/>
      <c r="U113" s="220"/>
      <c r="V113" s="210"/>
      <c r="W113" s="210"/>
      <c r="X113" s="210"/>
      <c r="Y113" s="210"/>
      <c r="Z113" s="210"/>
      <c r="AA113" s="210"/>
      <c r="AB113" s="210"/>
      <c r="AC113" s="210"/>
      <c r="AD113" s="210"/>
      <c r="AE113" s="210" t="s">
        <v>184</v>
      </c>
      <c r="AF113" s="210"/>
      <c r="AG113" s="210"/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3" t="str">
        <f>C113</f>
        <v>Frakce 8-16 mm.</v>
      </c>
      <c r="BB113" s="210"/>
      <c r="BC113" s="210"/>
      <c r="BD113" s="210"/>
      <c r="BE113" s="210"/>
      <c r="BF113" s="210"/>
      <c r="BG113" s="210"/>
      <c r="BH113" s="210"/>
    </row>
    <row r="114" spans="1:60" outlineLevel="1" x14ac:dyDescent="0.25">
      <c r="A114" s="211"/>
      <c r="B114" s="218"/>
      <c r="C114" s="264" t="s">
        <v>224</v>
      </c>
      <c r="D114" s="222"/>
      <c r="E114" s="227">
        <v>0.85499999999999998</v>
      </c>
      <c r="F114" s="231"/>
      <c r="G114" s="231"/>
      <c r="H114" s="231"/>
      <c r="I114" s="231"/>
      <c r="J114" s="231"/>
      <c r="K114" s="231"/>
      <c r="L114" s="231"/>
      <c r="M114" s="231"/>
      <c r="N114" s="220"/>
      <c r="O114" s="220"/>
      <c r="P114" s="220"/>
      <c r="Q114" s="220"/>
      <c r="R114" s="220"/>
      <c r="S114" s="220"/>
      <c r="T114" s="221"/>
      <c r="U114" s="220"/>
      <c r="V114" s="210"/>
      <c r="W114" s="210"/>
      <c r="X114" s="210"/>
      <c r="Y114" s="210"/>
      <c r="Z114" s="210"/>
      <c r="AA114" s="210"/>
      <c r="AB114" s="210"/>
      <c r="AC114" s="210"/>
      <c r="AD114" s="210"/>
      <c r="AE114" s="210" t="s">
        <v>101</v>
      </c>
      <c r="AF114" s="210">
        <v>0</v>
      </c>
      <c r="AG114" s="210"/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1" x14ac:dyDescent="0.25">
      <c r="A115" s="211">
        <v>45</v>
      </c>
      <c r="B115" s="218" t="s">
        <v>221</v>
      </c>
      <c r="C115" s="263" t="s">
        <v>222</v>
      </c>
      <c r="D115" s="220" t="s">
        <v>98</v>
      </c>
      <c r="E115" s="226">
        <v>1.425</v>
      </c>
      <c r="F115" s="230">
        <f>H115+J115</f>
        <v>0</v>
      </c>
      <c r="G115" s="231">
        <f>ROUND(E115*F115,2)</f>
        <v>0</v>
      </c>
      <c r="H115" s="231"/>
      <c r="I115" s="231">
        <f>ROUND(E115*H115,2)</f>
        <v>0</v>
      </c>
      <c r="J115" s="231"/>
      <c r="K115" s="231">
        <f>ROUND(E115*J115,2)</f>
        <v>0</v>
      </c>
      <c r="L115" s="231">
        <v>21</v>
      </c>
      <c r="M115" s="231">
        <f>G115*(1+L115/100)</f>
        <v>0</v>
      </c>
      <c r="N115" s="220">
        <v>1.665</v>
      </c>
      <c r="O115" s="220">
        <f>ROUND(E115*N115,5)</f>
        <v>2.37263</v>
      </c>
      <c r="P115" s="220">
        <v>0</v>
      </c>
      <c r="Q115" s="220">
        <f>ROUND(E115*P115,5)</f>
        <v>0</v>
      </c>
      <c r="R115" s="220"/>
      <c r="S115" s="220"/>
      <c r="T115" s="221">
        <v>0.92</v>
      </c>
      <c r="U115" s="220">
        <f>ROUND(E115*T115,2)</f>
        <v>1.31</v>
      </c>
      <c r="V115" s="210"/>
      <c r="W115" s="210"/>
      <c r="X115" s="210"/>
      <c r="Y115" s="210"/>
      <c r="Z115" s="210"/>
      <c r="AA115" s="210"/>
      <c r="AB115" s="210"/>
      <c r="AC115" s="210"/>
      <c r="AD115" s="210"/>
      <c r="AE115" s="210" t="s">
        <v>99</v>
      </c>
      <c r="AF115" s="210"/>
      <c r="AG115" s="210"/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1" x14ac:dyDescent="0.25">
      <c r="A116" s="211"/>
      <c r="B116" s="218"/>
      <c r="C116" s="266" t="s">
        <v>225</v>
      </c>
      <c r="D116" s="225"/>
      <c r="E116" s="229"/>
      <c r="F116" s="233"/>
      <c r="G116" s="234"/>
      <c r="H116" s="231"/>
      <c r="I116" s="231"/>
      <c r="J116" s="231"/>
      <c r="K116" s="231"/>
      <c r="L116" s="231"/>
      <c r="M116" s="231"/>
      <c r="N116" s="220"/>
      <c r="O116" s="220"/>
      <c r="P116" s="220"/>
      <c r="Q116" s="220"/>
      <c r="R116" s="220"/>
      <c r="S116" s="220"/>
      <c r="T116" s="221"/>
      <c r="U116" s="220"/>
      <c r="V116" s="210"/>
      <c r="W116" s="210"/>
      <c r="X116" s="210"/>
      <c r="Y116" s="210"/>
      <c r="Z116" s="210"/>
      <c r="AA116" s="210"/>
      <c r="AB116" s="210"/>
      <c r="AC116" s="210"/>
      <c r="AD116" s="210"/>
      <c r="AE116" s="210" t="s">
        <v>184</v>
      </c>
      <c r="AF116" s="210"/>
      <c r="AG116" s="210"/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3" t="str">
        <f>C116</f>
        <v>Změna frakce na 4-8 mm.</v>
      </c>
      <c r="BB116" s="210"/>
      <c r="BC116" s="210"/>
      <c r="BD116" s="210"/>
      <c r="BE116" s="210"/>
      <c r="BF116" s="210"/>
      <c r="BG116" s="210"/>
      <c r="BH116" s="210"/>
    </row>
    <row r="117" spans="1:60" outlineLevel="1" x14ac:dyDescent="0.25">
      <c r="A117" s="211"/>
      <c r="B117" s="218"/>
      <c r="C117" s="264" t="s">
        <v>226</v>
      </c>
      <c r="D117" s="222"/>
      <c r="E117" s="227">
        <v>1.425</v>
      </c>
      <c r="F117" s="231"/>
      <c r="G117" s="231"/>
      <c r="H117" s="231"/>
      <c r="I117" s="231"/>
      <c r="J117" s="231"/>
      <c r="K117" s="231"/>
      <c r="L117" s="231"/>
      <c r="M117" s="231"/>
      <c r="N117" s="220"/>
      <c r="O117" s="220"/>
      <c r="P117" s="220"/>
      <c r="Q117" s="220"/>
      <c r="R117" s="220"/>
      <c r="S117" s="220"/>
      <c r="T117" s="221"/>
      <c r="U117" s="220"/>
      <c r="V117" s="210"/>
      <c r="W117" s="210"/>
      <c r="X117" s="210"/>
      <c r="Y117" s="210"/>
      <c r="Z117" s="210"/>
      <c r="AA117" s="210"/>
      <c r="AB117" s="210"/>
      <c r="AC117" s="210"/>
      <c r="AD117" s="210"/>
      <c r="AE117" s="210" t="s">
        <v>101</v>
      </c>
      <c r="AF117" s="210">
        <v>0</v>
      </c>
      <c r="AG117" s="210"/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1" x14ac:dyDescent="0.25">
      <c r="A118" s="211">
        <v>46</v>
      </c>
      <c r="B118" s="218" t="s">
        <v>227</v>
      </c>
      <c r="C118" s="263" t="s">
        <v>228</v>
      </c>
      <c r="D118" s="220" t="s">
        <v>128</v>
      </c>
      <c r="E118" s="226">
        <v>32.299999999999997</v>
      </c>
      <c r="F118" s="230">
        <f>H118+J118</f>
        <v>0</v>
      </c>
      <c r="G118" s="231">
        <f>ROUND(E118*F118,2)</f>
        <v>0</v>
      </c>
      <c r="H118" s="231"/>
      <c r="I118" s="231">
        <f>ROUND(E118*H118,2)</f>
        <v>0</v>
      </c>
      <c r="J118" s="231"/>
      <c r="K118" s="231">
        <f>ROUND(E118*J118,2)</f>
        <v>0</v>
      </c>
      <c r="L118" s="231">
        <v>21</v>
      </c>
      <c r="M118" s="231">
        <f>G118*(1+L118/100)</f>
        <v>0</v>
      </c>
      <c r="N118" s="220">
        <v>1.8000000000000001E-4</v>
      </c>
      <c r="O118" s="220">
        <f>ROUND(E118*N118,5)</f>
        <v>5.8100000000000001E-3</v>
      </c>
      <c r="P118" s="220">
        <v>0</v>
      </c>
      <c r="Q118" s="220">
        <f>ROUND(E118*P118,5)</f>
        <v>0</v>
      </c>
      <c r="R118" s="220"/>
      <c r="S118" s="220"/>
      <c r="T118" s="221">
        <v>7.4999999999999997E-2</v>
      </c>
      <c r="U118" s="220">
        <f>ROUND(E118*T118,2)</f>
        <v>2.42</v>
      </c>
      <c r="V118" s="210"/>
      <c r="W118" s="210"/>
      <c r="X118" s="210"/>
      <c r="Y118" s="210"/>
      <c r="Z118" s="210"/>
      <c r="AA118" s="210"/>
      <c r="AB118" s="210"/>
      <c r="AC118" s="210"/>
      <c r="AD118" s="210"/>
      <c r="AE118" s="210" t="s">
        <v>99</v>
      </c>
      <c r="AF118" s="210"/>
      <c r="AG118" s="210"/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1" x14ac:dyDescent="0.25">
      <c r="A119" s="211"/>
      <c r="B119" s="218"/>
      <c r="C119" s="264" t="s">
        <v>229</v>
      </c>
      <c r="D119" s="222"/>
      <c r="E119" s="227">
        <v>32.299999999999997</v>
      </c>
      <c r="F119" s="231"/>
      <c r="G119" s="231"/>
      <c r="H119" s="231"/>
      <c r="I119" s="231"/>
      <c r="J119" s="231"/>
      <c r="K119" s="231"/>
      <c r="L119" s="231"/>
      <c r="M119" s="231"/>
      <c r="N119" s="220"/>
      <c r="O119" s="220"/>
      <c r="P119" s="220"/>
      <c r="Q119" s="220"/>
      <c r="R119" s="220"/>
      <c r="S119" s="220"/>
      <c r="T119" s="221"/>
      <c r="U119" s="220"/>
      <c r="V119" s="210"/>
      <c r="W119" s="210"/>
      <c r="X119" s="210"/>
      <c r="Y119" s="210"/>
      <c r="Z119" s="210"/>
      <c r="AA119" s="210"/>
      <c r="AB119" s="210"/>
      <c r="AC119" s="210"/>
      <c r="AD119" s="210"/>
      <c r="AE119" s="210" t="s">
        <v>101</v>
      </c>
      <c r="AF119" s="210">
        <v>0</v>
      </c>
      <c r="AG119" s="210"/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1" x14ac:dyDescent="0.25">
      <c r="A120" s="211">
        <v>47</v>
      </c>
      <c r="B120" s="218" t="s">
        <v>230</v>
      </c>
      <c r="C120" s="263" t="s">
        <v>231</v>
      </c>
      <c r="D120" s="220" t="s">
        <v>128</v>
      </c>
      <c r="E120" s="226">
        <v>37.145000000000003</v>
      </c>
      <c r="F120" s="230">
        <f>H120+J120</f>
        <v>0</v>
      </c>
      <c r="G120" s="231">
        <f>ROUND(E120*F120,2)</f>
        <v>0</v>
      </c>
      <c r="H120" s="231"/>
      <c r="I120" s="231">
        <f>ROUND(E120*H120,2)</f>
        <v>0</v>
      </c>
      <c r="J120" s="231"/>
      <c r="K120" s="231">
        <f>ROUND(E120*J120,2)</f>
        <v>0</v>
      </c>
      <c r="L120" s="231">
        <v>21</v>
      </c>
      <c r="M120" s="231">
        <f>G120*(1+L120/100)</f>
        <v>0</v>
      </c>
      <c r="N120" s="220">
        <v>2.0000000000000001E-4</v>
      </c>
      <c r="O120" s="220">
        <f>ROUND(E120*N120,5)</f>
        <v>7.43E-3</v>
      </c>
      <c r="P120" s="220">
        <v>0</v>
      </c>
      <c r="Q120" s="220">
        <f>ROUND(E120*P120,5)</f>
        <v>0</v>
      </c>
      <c r="R120" s="220"/>
      <c r="S120" s="220"/>
      <c r="T120" s="221">
        <v>0</v>
      </c>
      <c r="U120" s="220">
        <f>ROUND(E120*T120,2)</f>
        <v>0</v>
      </c>
      <c r="V120" s="210"/>
      <c r="W120" s="210"/>
      <c r="X120" s="210"/>
      <c r="Y120" s="210"/>
      <c r="Z120" s="210"/>
      <c r="AA120" s="210"/>
      <c r="AB120" s="210"/>
      <c r="AC120" s="210"/>
      <c r="AD120" s="210"/>
      <c r="AE120" s="210" t="s">
        <v>165</v>
      </c>
      <c r="AF120" s="210"/>
      <c r="AG120" s="210"/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1" x14ac:dyDescent="0.25">
      <c r="A121" s="211"/>
      <c r="B121" s="218"/>
      <c r="C121" s="264" t="s">
        <v>232</v>
      </c>
      <c r="D121" s="222"/>
      <c r="E121" s="227">
        <v>37.145000000000003</v>
      </c>
      <c r="F121" s="231"/>
      <c r="G121" s="231"/>
      <c r="H121" s="231"/>
      <c r="I121" s="231"/>
      <c r="J121" s="231"/>
      <c r="K121" s="231"/>
      <c r="L121" s="231"/>
      <c r="M121" s="231"/>
      <c r="N121" s="220"/>
      <c r="O121" s="220"/>
      <c r="P121" s="220"/>
      <c r="Q121" s="220"/>
      <c r="R121" s="220"/>
      <c r="S121" s="220"/>
      <c r="T121" s="221"/>
      <c r="U121" s="220"/>
      <c r="V121" s="210"/>
      <c r="W121" s="210"/>
      <c r="X121" s="210"/>
      <c r="Y121" s="210"/>
      <c r="Z121" s="210"/>
      <c r="AA121" s="210"/>
      <c r="AB121" s="210"/>
      <c r="AC121" s="210"/>
      <c r="AD121" s="210"/>
      <c r="AE121" s="210" t="s">
        <v>101</v>
      </c>
      <c r="AF121" s="210">
        <v>0</v>
      </c>
      <c r="AG121" s="210"/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x14ac:dyDescent="0.25">
      <c r="A122" s="212" t="s">
        <v>94</v>
      </c>
      <c r="B122" s="219" t="s">
        <v>63</v>
      </c>
      <c r="C122" s="265" t="s">
        <v>64</v>
      </c>
      <c r="D122" s="223"/>
      <c r="E122" s="228"/>
      <c r="F122" s="232"/>
      <c r="G122" s="232">
        <f>SUMIF(AE123:AE126,"&lt;&gt;NOR",G123:G126)</f>
        <v>0</v>
      </c>
      <c r="H122" s="232"/>
      <c r="I122" s="232">
        <f>SUM(I123:I126)</f>
        <v>0</v>
      </c>
      <c r="J122" s="232"/>
      <c r="K122" s="232">
        <f>SUM(K123:K126)</f>
        <v>0</v>
      </c>
      <c r="L122" s="232"/>
      <c r="M122" s="232">
        <f>SUM(M123:M126)</f>
        <v>0</v>
      </c>
      <c r="N122" s="223"/>
      <c r="O122" s="223">
        <f>SUM(O123:O126)</f>
        <v>7.102920000000001</v>
      </c>
      <c r="P122" s="223"/>
      <c r="Q122" s="223">
        <f>SUM(Q123:Q126)</f>
        <v>0</v>
      </c>
      <c r="R122" s="223"/>
      <c r="S122" s="223"/>
      <c r="T122" s="224"/>
      <c r="U122" s="223">
        <f>SUM(U123:U126)</f>
        <v>5.58</v>
      </c>
      <c r="AE122" t="s">
        <v>95</v>
      </c>
    </row>
    <row r="123" spans="1:60" outlineLevel="1" x14ac:dyDescent="0.25">
      <c r="A123" s="211">
        <v>48</v>
      </c>
      <c r="B123" s="218" t="s">
        <v>130</v>
      </c>
      <c r="C123" s="263" t="s">
        <v>131</v>
      </c>
      <c r="D123" s="220" t="s">
        <v>98</v>
      </c>
      <c r="E123" s="226">
        <v>0.99</v>
      </c>
      <c r="F123" s="230">
        <f>H123+J123</f>
        <v>0</v>
      </c>
      <c r="G123" s="231">
        <f>ROUND(E123*F123,2)</f>
        <v>0</v>
      </c>
      <c r="H123" s="231"/>
      <c r="I123" s="231">
        <f>ROUND(E123*H123,2)</f>
        <v>0</v>
      </c>
      <c r="J123" s="231"/>
      <c r="K123" s="231">
        <f>ROUND(E123*J123,2)</f>
        <v>0</v>
      </c>
      <c r="L123" s="231">
        <v>21</v>
      </c>
      <c r="M123" s="231">
        <f>G123*(1+L123/100)</f>
        <v>0</v>
      </c>
      <c r="N123" s="220">
        <v>2.1</v>
      </c>
      <c r="O123" s="220">
        <f>ROUND(E123*N123,5)</f>
        <v>2.0790000000000002</v>
      </c>
      <c r="P123" s="220">
        <v>0</v>
      </c>
      <c r="Q123" s="220">
        <f>ROUND(E123*P123,5)</f>
        <v>0</v>
      </c>
      <c r="R123" s="220"/>
      <c r="S123" s="220"/>
      <c r="T123" s="221">
        <v>0.96499999999999997</v>
      </c>
      <c r="U123" s="220">
        <f>ROUND(E123*T123,2)</f>
        <v>0.96</v>
      </c>
      <c r="V123" s="210"/>
      <c r="W123" s="210"/>
      <c r="X123" s="210"/>
      <c r="Y123" s="210"/>
      <c r="Z123" s="210"/>
      <c r="AA123" s="210"/>
      <c r="AB123" s="210"/>
      <c r="AC123" s="210"/>
      <c r="AD123" s="210"/>
      <c r="AE123" s="210" t="s">
        <v>99</v>
      </c>
      <c r="AF123" s="210"/>
      <c r="AG123" s="210"/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1" x14ac:dyDescent="0.25">
      <c r="A124" s="211"/>
      <c r="B124" s="218"/>
      <c r="C124" s="264" t="s">
        <v>233</v>
      </c>
      <c r="D124" s="222"/>
      <c r="E124" s="227">
        <v>0.99</v>
      </c>
      <c r="F124" s="231"/>
      <c r="G124" s="231"/>
      <c r="H124" s="231"/>
      <c r="I124" s="231"/>
      <c r="J124" s="231"/>
      <c r="K124" s="231"/>
      <c r="L124" s="231"/>
      <c r="M124" s="231"/>
      <c r="N124" s="220"/>
      <c r="O124" s="220"/>
      <c r="P124" s="220"/>
      <c r="Q124" s="220"/>
      <c r="R124" s="220"/>
      <c r="S124" s="220"/>
      <c r="T124" s="221"/>
      <c r="U124" s="220"/>
      <c r="V124" s="210"/>
      <c r="W124" s="210"/>
      <c r="X124" s="210"/>
      <c r="Y124" s="210"/>
      <c r="Z124" s="210"/>
      <c r="AA124" s="210"/>
      <c r="AB124" s="210"/>
      <c r="AC124" s="210"/>
      <c r="AD124" s="210"/>
      <c r="AE124" s="210" t="s">
        <v>101</v>
      </c>
      <c r="AF124" s="210">
        <v>0</v>
      </c>
      <c r="AG124" s="210"/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ht="20.399999999999999" outlineLevel="1" x14ac:dyDescent="0.25">
      <c r="A125" s="211">
        <v>49</v>
      </c>
      <c r="B125" s="218" t="s">
        <v>234</v>
      </c>
      <c r="C125" s="263" t="s">
        <v>235</v>
      </c>
      <c r="D125" s="220" t="s">
        <v>175</v>
      </c>
      <c r="E125" s="226">
        <v>33</v>
      </c>
      <c r="F125" s="230">
        <f>H125+J125</f>
        <v>0</v>
      </c>
      <c r="G125" s="231">
        <f>ROUND(E125*F125,2)</f>
        <v>0</v>
      </c>
      <c r="H125" s="231"/>
      <c r="I125" s="231">
        <f>ROUND(E125*H125,2)</f>
        <v>0</v>
      </c>
      <c r="J125" s="231"/>
      <c r="K125" s="231">
        <f>ROUND(E125*J125,2)</f>
        <v>0</v>
      </c>
      <c r="L125" s="231">
        <v>21</v>
      </c>
      <c r="M125" s="231">
        <f>G125*(1+L125/100)</f>
        <v>0</v>
      </c>
      <c r="N125" s="220">
        <v>0.15223999999999999</v>
      </c>
      <c r="O125" s="220">
        <f>ROUND(E125*N125,5)</f>
        <v>5.0239200000000004</v>
      </c>
      <c r="P125" s="220">
        <v>0</v>
      </c>
      <c r="Q125" s="220">
        <f>ROUND(E125*P125,5)</f>
        <v>0</v>
      </c>
      <c r="R125" s="220"/>
      <c r="S125" s="220"/>
      <c r="T125" s="221">
        <v>0.14000000000000001</v>
      </c>
      <c r="U125" s="220">
        <f>ROUND(E125*T125,2)</f>
        <v>4.62</v>
      </c>
      <c r="V125" s="210"/>
      <c r="W125" s="210"/>
      <c r="X125" s="210"/>
      <c r="Y125" s="210"/>
      <c r="Z125" s="210"/>
      <c r="AA125" s="210"/>
      <c r="AB125" s="210"/>
      <c r="AC125" s="210"/>
      <c r="AD125" s="210"/>
      <c r="AE125" s="210" t="s">
        <v>99</v>
      </c>
      <c r="AF125" s="210"/>
      <c r="AG125" s="210"/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1" x14ac:dyDescent="0.25">
      <c r="A126" s="211"/>
      <c r="B126" s="218"/>
      <c r="C126" s="264" t="s">
        <v>236</v>
      </c>
      <c r="D126" s="222"/>
      <c r="E126" s="227">
        <v>33</v>
      </c>
      <c r="F126" s="231"/>
      <c r="G126" s="231"/>
      <c r="H126" s="231"/>
      <c r="I126" s="231"/>
      <c r="J126" s="231"/>
      <c r="K126" s="231"/>
      <c r="L126" s="231"/>
      <c r="M126" s="231"/>
      <c r="N126" s="220"/>
      <c r="O126" s="220"/>
      <c r="P126" s="220"/>
      <c r="Q126" s="220"/>
      <c r="R126" s="220"/>
      <c r="S126" s="220"/>
      <c r="T126" s="221"/>
      <c r="U126" s="220"/>
      <c r="V126" s="210"/>
      <c r="W126" s="210"/>
      <c r="X126" s="210"/>
      <c r="Y126" s="210"/>
      <c r="Z126" s="210"/>
      <c r="AA126" s="210"/>
      <c r="AB126" s="210"/>
      <c r="AC126" s="210"/>
      <c r="AD126" s="210"/>
      <c r="AE126" s="210" t="s">
        <v>101</v>
      </c>
      <c r="AF126" s="210">
        <v>0</v>
      </c>
      <c r="AG126" s="210"/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x14ac:dyDescent="0.25">
      <c r="A127" s="212" t="s">
        <v>94</v>
      </c>
      <c r="B127" s="219" t="s">
        <v>65</v>
      </c>
      <c r="C127" s="265" t="s">
        <v>66</v>
      </c>
      <c r="D127" s="223"/>
      <c r="E127" s="228"/>
      <c r="F127" s="232"/>
      <c r="G127" s="232">
        <f>SUMIF(AE128:AE128,"&lt;&gt;NOR",G128:G128)</f>
        <v>0</v>
      </c>
      <c r="H127" s="232"/>
      <c r="I127" s="232">
        <f>SUM(I128:I128)</f>
        <v>0</v>
      </c>
      <c r="J127" s="232"/>
      <c r="K127" s="232">
        <f>SUM(K128:K128)</f>
        <v>0</v>
      </c>
      <c r="L127" s="232"/>
      <c r="M127" s="232">
        <f>SUM(M128:M128)</f>
        <v>0</v>
      </c>
      <c r="N127" s="223"/>
      <c r="O127" s="223">
        <f>SUM(O128:O128)</f>
        <v>0</v>
      </c>
      <c r="P127" s="223"/>
      <c r="Q127" s="223">
        <f>SUM(Q128:Q128)</f>
        <v>0</v>
      </c>
      <c r="R127" s="223"/>
      <c r="S127" s="223"/>
      <c r="T127" s="224"/>
      <c r="U127" s="223">
        <f>SUM(U128:U128)</f>
        <v>11.02</v>
      </c>
      <c r="AE127" t="s">
        <v>95</v>
      </c>
    </row>
    <row r="128" spans="1:60" outlineLevel="1" x14ac:dyDescent="0.25">
      <c r="A128" s="242">
        <v>50</v>
      </c>
      <c r="B128" s="243" t="s">
        <v>237</v>
      </c>
      <c r="C128" s="267" t="s">
        <v>238</v>
      </c>
      <c r="D128" s="244" t="s">
        <v>124</v>
      </c>
      <c r="E128" s="245">
        <v>146.94999999999999</v>
      </c>
      <c r="F128" s="246">
        <f>H128+J128</f>
        <v>0</v>
      </c>
      <c r="G128" s="247">
        <f>ROUND(E128*F128,2)</f>
        <v>0</v>
      </c>
      <c r="H128" s="247"/>
      <c r="I128" s="247">
        <f>ROUND(E128*H128,2)</f>
        <v>0</v>
      </c>
      <c r="J128" s="247"/>
      <c r="K128" s="247">
        <f>ROUND(E128*J128,2)</f>
        <v>0</v>
      </c>
      <c r="L128" s="247">
        <v>21</v>
      </c>
      <c r="M128" s="247">
        <f>G128*(1+L128/100)</f>
        <v>0</v>
      </c>
      <c r="N128" s="244">
        <v>0</v>
      </c>
      <c r="O128" s="244">
        <f>ROUND(E128*N128,5)</f>
        <v>0</v>
      </c>
      <c r="P128" s="244">
        <v>0</v>
      </c>
      <c r="Q128" s="244">
        <f>ROUND(E128*P128,5)</f>
        <v>0</v>
      </c>
      <c r="R128" s="244"/>
      <c r="S128" s="244"/>
      <c r="T128" s="248">
        <v>7.4999999999999997E-2</v>
      </c>
      <c r="U128" s="244">
        <f>ROUND(E128*T128,2)</f>
        <v>11.02</v>
      </c>
      <c r="V128" s="210"/>
      <c r="W128" s="210"/>
      <c r="X128" s="210"/>
      <c r="Y128" s="210"/>
      <c r="Z128" s="210"/>
      <c r="AA128" s="210"/>
      <c r="AB128" s="210"/>
      <c r="AC128" s="210"/>
      <c r="AD128" s="210"/>
      <c r="AE128" s="210" t="s">
        <v>99</v>
      </c>
      <c r="AF128" s="210"/>
      <c r="AG128" s="210"/>
      <c r="AH128" s="210"/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31" x14ac:dyDescent="0.25">
      <c r="A129" s="6"/>
      <c r="B129" s="7" t="s">
        <v>239</v>
      </c>
      <c r="C129" s="268" t="s">
        <v>239</v>
      </c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AC129">
        <v>15</v>
      </c>
      <c r="AD129">
        <v>21</v>
      </c>
    </row>
    <row r="130" spans="1:31" x14ac:dyDescent="0.25">
      <c r="A130" s="249"/>
      <c r="B130" s="250" t="s">
        <v>28</v>
      </c>
      <c r="C130" s="269" t="s">
        <v>239</v>
      </c>
      <c r="D130" s="251"/>
      <c r="E130" s="251"/>
      <c r="F130" s="251"/>
      <c r="G130" s="262">
        <f>G8+G35+G48+G67+G78+G97+G107+G122+G127</f>
        <v>0</v>
      </c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AC130">
        <f>SUMIF(L7:L128,AC129,G7:G128)</f>
        <v>0</v>
      </c>
      <c r="AD130">
        <f>SUMIF(L7:L128,AD129,G7:G128)</f>
        <v>0</v>
      </c>
      <c r="AE130" t="s">
        <v>240</v>
      </c>
    </row>
    <row r="131" spans="1:31" x14ac:dyDescent="0.25">
      <c r="A131" s="6"/>
      <c r="B131" s="7" t="s">
        <v>239</v>
      </c>
      <c r="C131" s="268" t="s">
        <v>239</v>
      </c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</row>
    <row r="132" spans="1:31" x14ac:dyDescent="0.25">
      <c r="A132" s="6"/>
      <c r="B132" s="7" t="s">
        <v>239</v>
      </c>
      <c r="C132" s="268" t="s">
        <v>239</v>
      </c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</row>
    <row r="133" spans="1:31" x14ac:dyDescent="0.25">
      <c r="A133" s="252" t="s">
        <v>241</v>
      </c>
      <c r="B133" s="252"/>
      <c r="C133" s="270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</row>
    <row r="134" spans="1:31" x14ac:dyDescent="0.25">
      <c r="A134" s="253"/>
      <c r="B134" s="254"/>
      <c r="C134" s="271"/>
      <c r="D134" s="254"/>
      <c r="E134" s="254"/>
      <c r="F134" s="254"/>
      <c r="G134" s="255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AE134" t="s">
        <v>242</v>
      </c>
    </row>
    <row r="135" spans="1:31" x14ac:dyDescent="0.25">
      <c r="A135" s="256"/>
      <c r="B135" s="257"/>
      <c r="C135" s="272"/>
      <c r="D135" s="257"/>
      <c r="E135" s="257"/>
      <c r="F135" s="257"/>
      <c r="G135" s="258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</row>
    <row r="136" spans="1:31" x14ac:dyDescent="0.25">
      <c r="A136" s="256"/>
      <c r="B136" s="257"/>
      <c r="C136" s="272"/>
      <c r="D136" s="257"/>
      <c r="E136" s="257"/>
      <c r="F136" s="257"/>
      <c r="G136" s="258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</row>
    <row r="137" spans="1:31" x14ac:dyDescent="0.25">
      <c r="A137" s="256"/>
      <c r="B137" s="257"/>
      <c r="C137" s="272"/>
      <c r="D137" s="257"/>
      <c r="E137" s="257"/>
      <c r="F137" s="257"/>
      <c r="G137" s="258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</row>
    <row r="138" spans="1:31" x14ac:dyDescent="0.25">
      <c r="A138" s="259"/>
      <c r="B138" s="260"/>
      <c r="C138" s="273"/>
      <c r="D138" s="260"/>
      <c r="E138" s="260"/>
      <c r="F138" s="260"/>
      <c r="G138" s="261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</row>
    <row r="139" spans="1:31" x14ac:dyDescent="0.25">
      <c r="A139" s="6"/>
      <c r="B139" s="7" t="s">
        <v>239</v>
      </c>
      <c r="C139" s="268" t="s">
        <v>239</v>
      </c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</row>
    <row r="140" spans="1:31" x14ac:dyDescent="0.25">
      <c r="C140" s="274"/>
      <c r="AE140" t="s">
        <v>243</v>
      </c>
    </row>
  </sheetData>
  <mergeCells count="16">
    <mergeCell ref="C113:G113"/>
    <mergeCell ref="C116:G116"/>
    <mergeCell ref="A133:C133"/>
    <mergeCell ref="A134:G138"/>
    <mergeCell ref="C88:G88"/>
    <mergeCell ref="C95:G95"/>
    <mergeCell ref="C99:G99"/>
    <mergeCell ref="C101:G101"/>
    <mergeCell ref="C103:G103"/>
    <mergeCell ref="C105:G105"/>
    <mergeCell ref="A1:G1"/>
    <mergeCell ref="C2:G2"/>
    <mergeCell ref="C3:G3"/>
    <mergeCell ref="C4:G4"/>
    <mergeCell ref="C80:G80"/>
    <mergeCell ref="C85:G85"/>
  </mergeCells>
  <pageMargins left="0.39370078740157499" right="0.19685039370078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47</vt:i4>
      </vt:variant>
    </vt:vector>
  </HeadingPairs>
  <TitlesOfParts>
    <vt:vector size="50" baseType="lpstr"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Uzivatel</dc:creator>
  <cp:lastModifiedBy>Uzivatel</cp:lastModifiedBy>
  <cp:lastPrinted>2014-02-28T09:52:57Z</cp:lastPrinted>
  <dcterms:created xsi:type="dcterms:W3CDTF">2009-04-08T07:15:50Z</dcterms:created>
  <dcterms:modified xsi:type="dcterms:W3CDTF">2023-08-14T11:13:02Z</dcterms:modified>
</cp:coreProperties>
</file>